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D:\Desktop\13 сессия 25.04.2024\Решения 13 сессии от 25.04.2024 г\Решение № 59 корректировка бюджета\"/>
    </mc:Choice>
  </mc:AlternateContent>
  <xr:revisionPtr revIDLastSave="0" documentId="13_ncr:1_{540FC4C2-938B-445B-AE13-2CF5FFFD5B7E}"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a" localSheetId="2">'приложение 10'!$B$1:$Q$718</definedName>
    <definedName name="Excel_BuiltIn__FilterDatabase" localSheetId="1">'приложение 8'!$C$2:$C$414</definedName>
    <definedName name="Excel_BuiltIn_Print_Area" localSheetId="2">'приложение 10'!$B$1:$Q$715</definedName>
    <definedName name="Excel_BuiltIn_Print_Area" localSheetId="0">'приложение 6'!$A$1:$E$61</definedName>
    <definedName name="Excel_BuiltIn_Print_Area" localSheetId="1">'приложение 8'!$A$2:$E$419</definedName>
    <definedName name="Print_Area_0" localSheetId="2">'приложение 10'!$B$1:$J$718</definedName>
    <definedName name="Print_Area_0_0" localSheetId="2">'приложение 10'!$B$1:$J$718</definedName>
    <definedName name="Print_Area_0_0_0" localSheetId="2">'приложение 10'!$B$1:$S$718</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10'!$B$1:$I$718</definedName>
    <definedName name="_xlnm.Print_Area" localSheetId="0">'приложение 6'!$A$1:$E$56</definedName>
    <definedName name="_xlnm.Print_Area" localSheetId="1">'приложение 8'!$A$2:$E$422</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714" i="3" l="1"/>
  <c r="I713" i="3"/>
  <c r="I712" i="3"/>
  <c r="Q711" i="3"/>
  <c r="P711" i="3"/>
  <c r="O711" i="3"/>
  <c r="N711" i="3"/>
  <c r="M711" i="3"/>
  <c r="L711" i="3"/>
  <c r="K711" i="3"/>
  <c r="J711" i="3"/>
  <c r="I710" i="3"/>
  <c r="I709" i="3"/>
  <c r="I708" i="3"/>
  <c r="Q707" i="3"/>
  <c r="Q702" i="3" s="1"/>
  <c r="Q701" i="3" s="1"/>
  <c r="Q700" i="3" s="1"/>
  <c r="P707" i="3"/>
  <c r="O707" i="3"/>
  <c r="N707" i="3"/>
  <c r="M707" i="3"/>
  <c r="L707" i="3"/>
  <c r="K707" i="3"/>
  <c r="K702" i="3" s="1"/>
  <c r="K701" i="3" s="1"/>
  <c r="K700" i="3" s="1"/>
  <c r="J707" i="3"/>
  <c r="J702" i="3" s="1"/>
  <c r="I707" i="3"/>
  <c r="I706" i="3"/>
  <c r="I705" i="3"/>
  <c r="I704" i="3"/>
  <c r="Q703" i="3"/>
  <c r="P703" i="3"/>
  <c r="O703" i="3"/>
  <c r="N703" i="3"/>
  <c r="N702" i="3" s="1"/>
  <c r="N701" i="3" s="1"/>
  <c r="N700" i="3" s="1"/>
  <c r="M703" i="3"/>
  <c r="L703" i="3"/>
  <c r="K703" i="3"/>
  <c r="J703" i="3"/>
  <c r="P702" i="3"/>
  <c r="O702" i="3"/>
  <c r="L702" i="3"/>
  <c r="P701" i="3"/>
  <c r="P700" i="3" s="1"/>
  <c r="O701" i="3"/>
  <c r="O700" i="3" s="1"/>
  <c r="O686" i="3" s="1"/>
  <c r="O679" i="3" s="1"/>
  <c r="L701" i="3"/>
  <c r="L700" i="3"/>
  <c r="I699" i="3"/>
  <c r="Q698" i="3"/>
  <c r="P698" i="3"/>
  <c r="O698" i="3"/>
  <c r="N698" i="3"/>
  <c r="M698" i="3"/>
  <c r="L698" i="3"/>
  <c r="K698" i="3"/>
  <c r="J698" i="3"/>
  <c r="I698" i="3" s="1"/>
  <c r="I697" i="3"/>
  <c r="Q696" i="3"/>
  <c r="P696" i="3"/>
  <c r="O696" i="3"/>
  <c r="N696" i="3"/>
  <c r="M696" i="3"/>
  <c r="M689" i="3" s="1"/>
  <c r="L696" i="3"/>
  <c r="L689" i="3" s="1"/>
  <c r="K696" i="3"/>
  <c r="J696" i="3"/>
  <c r="I696" i="3" s="1"/>
  <c r="I695" i="3"/>
  <c r="Q694" i="3"/>
  <c r="P694" i="3"/>
  <c r="O694" i="3"/>
  <c r="O689" i="3" s="1"/>
  <c r="O688" i="3" s="1"/>
  <c r="O687" i="3" s="1"/>
  <c r="N694" i="3"/>
  <c r="N689" i="3" s="1"/>
  <c r="N688" i="3" s="1"/>
  <c r="M694" i="3"/>
  <c r="L694" i="3"/>
  <c r="K694" i="3"/>
  <c r="J694" i="3"/>
  <c r="I694" i="3" s="1"/>
  <c r="I693" i="3"/>
  <c r="Q692" i="3"/>
  <c r="Q689" i="3" s="1"/>
  <c r="Q688" i="3" s="1"/>
  <c r="Q687" i="3" s="1"/>
  <c r="P692" i="3"/>
  <c r="P689" i="3" s="1"/>
  <c r="P688" i="3" s="1"/>
  <c r="P687" i="3" s="1"/>
  <c r="O692" i="3"/>
  <c r="N692" i="3"/>
  <c r="M692" i="3"/>
  <c r="L692" i="3"/>
  <c r="K692" i="3"/>
  <c r="J692" i="3"/>
  <c r="I691" i="3"/>
  <c r="Q690" i="3"/>
  <c r="P690" i="3"/>
  <c r="O690" i="3"/>
  <c r="N690" i="3"/>
  <c r="M690" i="3"/>
  <c r="L690" i="3"/>
  <c r="K690" i="3"/>
  <c r="J690" i="3"/>
  <c r="K689" i="3"/>
  <c r="K688" i="3" s="1"/>
  <c r="K687" i="3" s="1"/>
  <c r="K686" i="3" s="1"/>
  <c r="M688" i="3"/>
  <c r="M687" i="3" s="1"/>
  <c r="L688" i="3"/>
  <c r="L687" i="3" s="1"/>
  <c r="L686" i="3" s="1"/>
  <c r="L679" i="3" s="1"/>
  <c r="N687" i="3"/>
  <c r="I685" i="3"/>
  <c r="Q684" i="3"/>
  <c r="Q683" i="3" s="1"/>
  <c r="Q682" i="3" s="1"/>
  <c r="Q681" i="3" s="1"/>
  <c r="Q680" i="3" s="1"/>
  <c r="P684" i="3"/>
  <c r="P683" i="3" s="1"/>
  <c r="P682" i="3" s="1"/>
  <c r="P681" i="3" s="1"/>
  <c r="P680" i="3" s="1"/>
  <c r="O684" i="3"/>
  <c r="N684" i="3"/>
  <c r="N683" i="3" s="1"/>
  <c r="N682" i="3" s="1"/>
  <c r="N681" i="3" s="1"/>
  <c r="N680" i="3" s="1"/>
  <c r="M684" i="3"/>
  <c r="L684" i="3"/>
  <c r="K684" i="3"/>
  <c r="J684" i="3"/>
  <c r="I684" i="3"/>
  <c r="O683" i="3"/>
  <c r="O682" i="3" s="1"/>
  <c r="O681" i="3" s="1"/>
  <c r="O680" i="3" s="1"/>
  <c r="M683" i="3"/>
  <c r="L683" i="3"/>
  <c r="K683" i="3"/>
  <c r="J683" i="3"/>
  <c r="M682" i="3"/>
  <c r="L682" i="3"/>
  <c r="K682" i="3"/>
  <c r="K681" i="3" s="1"/>
  <c r="K680" i="3" s="1"/>
  <c r="J682" i="3"/>
  <c r="M681" i="3"/>
  <c r="L681" i="3"/>
  <c r="M680" i="3"/>
  <c r="L680" i="3"/>
  <c r="I678" i="3"/>
  <c r="I677" i="3"/>
  <c r="Q676" i="3"/>
  <c r="P676" i="3"/>
  <c r="P675" i="3" s="1"/>
  <c r="P674" i="3" s="1"/>
  <c r="P673" i="3" s="1"/>
  <c r="O676" i="3"/>
  <c r="N676" i="3"/>
  <c r="N675" i="3" s="1"/>
  <c r="N674" i="3" s="1"/>
  <c r="N673" i="3" s="1"/>
  <c r="M676" i="3"/>
  <c r="L676" i="3"/>
  <c r="K676" i="3"/>
  <c r="J676" i="3"/>
  <c r="Q675" i="3"/>
  <c r="Q674" i="3" s="1"/>
  <c r="Q673" i="3" s="1"/>
  <c r="O675" i="3"/>
  <c r="M675" i="3"/>
  <c r="L675" i="3"/>
  <c r="K675" i="3"/>
  <c r="J675" i="3"/>
  <c r="O674" i="3"/>
  <c r="M674" i="3"/>
  <c r="L674" i="3"/>
  <c r="K674" i="3"/>
  <c r="K673" i="3" s="1"/>
  <c r="O673" i="3"/>
  <c r="M673" i="3"/>
  <c r="L673" i="3"/>
  <c r="I672" i="3"/>
  <c r="Q671" i="3"/>
  <c r="Q670" i="3" s="1"/>
  <c r="P671" i="3"/>
  <c r="O671" i="3"/>
  <c r="O670" i="3" s="1"/>
  <c r="N671" i="3"/>
  <c r="N670" i="3" s="1"/>
  <c r="M671" i="3"/>
  <c r="P670" i="3"/>
  <c r="I669" i="3"/>
  <c r="Q668" i="3"/>
  <c r="P668" i="3"/>
  <c r="O668" i="3"/>
  <c r="N668" i="3"/>
  <c r="M668" i="3"/>
  <c r="L668" i="3"/>
  <c r="K668" i="3"/>
  <c r="J668" i="3"/>
  <c r="Q667" i="3"/>
  <c r="P667" i="3"/>
  <c r="O667" i="3"/>
  <c r="N667" i="3"/>
  <c r="M667" i="3"/>
  <c r="L667" i="3"/>
  <c r="K667" i="3"/>
  <c r="K666" i="3" s="1"/>
  <c r="Q666" i="3"/>
  <c r="P666" i="3"/>
  <c r="O666" i="3"/>
  <c r="N666" i="3"/>
  <c r="M666" i="3"/>
  <c r="L666" i="3"/>
  <c r="I665" i="3"/>
  <c r="Q664" i="3"/>
  <c r="P664" i="3"/>
  <c r="O664" i="3"/>
  <c r="N664" i="3"/>
  <c r="N663" i="3" s="1"/>
  <c r="M664" i="3"/>
  <c r="L664" i="3"/>
  <c r="K664" i="3"/>
  <c r="J664" i="3"/>
  <c r="Q663" i="3"/>
  <c r="P663" i="3"/>
  <c r="P662" i="3" s="1"/>
  <c r="O663" i="3"/>
  <c r="O662" i="3" s="1"/>
  <c r="M663" i="3"/>
  <c r="L663" i="3"/>
  <c r="K663" i="3"/>
  <c r="J663" i="3"/>
  <c r="Q662" i="3"/>
  <c r="M662" i="3"/>
  <c r="L662" i="3"/>
  <c r="K662" i="3"/>
  <c r="J662" i="3"/>
  <c r="I661" i="3"/>
  <c r="Q660" i="3"/>
  <c r="P660" i="3"/>
  <c r="O660" i="3"/>
  <c r="N660" i="3"/>
  <c r="M660" i="3"/>
  <c r="L660" i="3"/>
  <c r="K660" i="3"/>
  <c r="J660" i="3"/>
  <c r="Q659" i="3"/>
  <c r="P659" i="3"/>
  <c r="O659" i="3"/>
  <c r="N659" i="3"/>
  <c r="M659" i="3"/>
  <c r="L659" i="3"/>
  <c r="K659" i="3"/>
  <c r="K658" i="3" s="1"/>
  <c r="Q658" i="3"/>
  <c r="P658" i="3"/>
  <c r="O658" i="3"/>
  <c r="N658" i="3"/>
  <c r="M658" i="3"/>
  <c r="L658" i="3"/>
  <c r="I657" i="3"/>
  <c r="I656" i="3"/>
  <c r="Q655" i="3"/>
  <c r="Q654" i="3" s="1"/>
  <c r="Q648" i="3" s="1"/>
  <c r="P655" i="3"/>
  <c r="P654" i="3" s="1"/>
  <c r="O655" i="3"/>
  <c r="N655" i="3"/>
  <c r="M655" i="3"/>
  <c r="N654" i="3"/>
  <c r="M654" i="3"/>
  <c r="I653" i="3"/>
  <c r="I652" i="3"/>
  <c r="I651" i="3"/>
  <c r="Q650" i="3"/>
  <c r="P650" i="3"/>
  <c r="O650" i="3"/>
  <c r="N650" i="3"/>
  <c r="M650" i="3"/>
  <c r="L650" i="3"/>
  <c r="K650" i="3"/>
  <c r="J650" i="3"/>
  <c r="Q649" i="3"/>
  <c r="P649" i="3"/>
  <c r="P648" i="3" s="1"/>
  <c r="P636" i="3" s="1"/>
  <c r="P635" i="3" s="1"/>
  <c r="P628" i="3" s="1"/>
  <c r="O649" i="3"/>
  <c r="M649" i="3"/>
  <c r="L649" i="3"/>
  <c r="K649" i="3"/>
  <c r="J649" i="3"/>
  <c r="L648" i="3"/>
  <c r="K648" i="3"/>
  <c r="J648" i="3"/>
  <c r="I647" i="3"/>
  <c r="I646" i="3"/>
  <c r="I645" i="3"/>
  <c r="Q644" i="3"/>
  <c r="P644" i="3"/>
  <c r="O644" i="3"/>
  <c r="N644" i="3"/>
  <c r="M644" i="3"/>
  <c r="L644" i="3"/>
  <c r="K644" i="3"/>
  <c r="J644" i="3"/>
  <c r="Q643" i="3"/>
  <c r="P643" i="3"/>
  <c r="O643" i="3"/>
  <c r="O637" i="3" s="1"/>
  <c r="N643" i="3"/>
  <c r="N637" i="3" s="1"/>
  <c r="M643" i="3"/>
  <c r="M637" i="3" s="1"/>
  <c r="K643" i="3"/>
  <c r="J643" i="3"/>
  <c r="I642" i="3"/>
  <c r="I641" i="3"/>
  <c r="I640" i="3"/>
  <c r="Q639" i="3"/>
  <c r="Q638" i="3" s="1"/>
  <c r="Q637" i="3" s="1"/>
  <c r="P639" i="3"/>
  <c r="O639" i="3"/>
  <c r="N639" i="3"/>
  <c r="M639" i="3"/>
  <c r="L639" i="3"/>
  <c r="K639" i="3"/>
  <c r="J639" i="3"/>
  <c r="I639" i="3"/>
  <c r="P638" i="3"/>
  <c r="O638" i="3"/>
  <c r="N638" i="3"/>
  <c r="M638" i="3"/>
  <c r="L638" i="3"/>
  <c r="K638" i="3"/>
  <c r="J638" i="3"/>
  <c r="P637" i="3"/>
  <c r="K637" i="3"/>
  <c r="I634" i="3"/>
  <c r="Q633" i="3"/>
  <c r="P633" i="3"/>
  <c r="O633" i="3"/>
  <c r="N633" i="3"/>
  <c r="M633" i="3"/>
  <c r="L633" i="3"/>
  <c r="K633" i="3"/>
  <c r="J633" i="3"/>
  <c r="Q632" i="3"/>
  <c r="P632" i="3"/>
  <c r="P631" i="3" s="1"/>
  <c r="P630" i="3" s="1"/>
  <c r="P629" i="3" s="1"/>
  <c r="N632" i="3"/>
  <c r="M632" i="3"/>
  <c r="L632" i="3"/>
  <c r="K632" i="3"/>
  <c r="J632" i="3"/>
  <c r="Q631" i="3"/>
  <c r="Q630" i="3" s="1"/>
  <c r="Q629" i="3" s="1"/>
  <c r="N631" i="3"/>
  <c r="M631" i="3"/>
  <c r="L631" i="3"/>
  <c r="K631" i="3"/>
  <c r="J631" i="3"/>
  <c r="N630" i="3"/>
  <c r="M630" i="3"/>
  <c r="L630" i="3"/>
  <c r="K630" i="3"/>
  <c r="K629" i="3" s="1"/>
  <c r="J630" i="3"/>
  <c r="N629" i="3"/>
  <c r="M629" i="3"/>
  <c r="L629" i="3"/>
  <c r="I627" i="3"/>
  <c r="I626" i="3"/>
  <c r="Q625" i="3"/>
  <c r="P625" i="3"/>
  <c r="O625" i="3"/>
  <c r="N625" i="3"/>
  <c r="M625" i="3"/>
  <c r="L625" i="3"/>
  <c r="K625" i="3"/>
  <c r="J625" i="3"/>
  <c r="Q624" i="3"/>
  <c r="P624" i="3"/>
  <c r="P623" i="3" s="1"/>
  <c r="P622" i="3" s="1"/>
  <c r="N624" i="3"/>
  <c r="M624" i="3"/>
  <c r="L624" i="3"/>
  <c r="K624" i="3"/>
  <c r="J624" i="3"/>
  <c r="Q623" i="3"/>
  <c r="Q622" i="3" s="1"/>
  <c r="N623" i="3"/>
  <c r="M623" i="3"/>
  <c r="L623" i="3"/>
  <c r="K623" i="3"/>
  <c r="J623" i="3"/>
  <c r="J622" i="3" s="1"/>
  <c r="N622" i="3"/>
  <c r="M622" i="3"/>
  <c r="L622" i="3"/>
  <c r="K622" i="3"/>
  <c r="I621" i="3"/>
  <c r="Q620" i="3"/>
  <c r="Q619" i="3" s="1"/>
  <c r="P620" i="3"/>
  <c r="O620" i="3"/>
  <c r="O619" i="3" s="1"/>
  <c r="N620" i="3"/>
  <c r="N619" i="3" s="1"/>
  <c r="M620" i="3"/>
  <c r="M619" i="3" s="1"/>
  <c r="I620" i="3"/>
  <c r="P619" i="3"/>
  <c r="I618" i="3"/>
  <c r="Q617" i="3"/>
  <c r="Q616" i="3" s="1"/>
  <c r="Q615" i="3" s="1"/>
  <c r="P617" i="3"/>
  <c r="O617" i="3"/>
  <c r="O616" i="3" s="1"/>
  <c r="O615" i="3" s="1"/>
  <c r="N617" i="3"/>
  <c r="M617" i="3"/>
  <c r="L617" i="3"/>
  <c r="K617" i="3"/>
  <c r="J617" i="3"/>
  <c r="J616" i="3" s="1"/>
  <c r="I617" i="3"/>
  <c r="P616" i="3"/>
  <c r="P615" i="3" s="1"/>
  <c r="N616" i="3"/>
  <c r="M616" i="3"/>
  <c r="L616" i="3"/>
  <c r="K616" i="3"/>
  <c r="N615" i="3"/>
  <c r="M615" i="3"/>
  <c r="L615" i="3"/>
  <c r="K615" i="3"/>
  <c r="I614" i="3"/>
  <c r="Q613" i="3"/>
  <c r="P613" i="3"/>
  <c r="O613" i="3"/>
  <c r="N613" i="3"/>
  <c r="M613" i="3"/>
  <c r="L613" i="3"/>
  <c r="K613" i="3"/>
  <c r="K612" i="3" s="1"/>
  <c r="K603" i="3" s="1"/>
  <c r="J613" i="3"/>
  <c r="Q612" i="3"/>
  <c r="P612" i="3"/>
  <c r="O612" i="3"/>
  <c r="N612" i="3"/>
  <c r="L612" i="3"/>
  <c r="J612" i="3"/>
  <c r="I611" i="3"/>
  <c r="Q610" i="3"/>
  <c r="Q603" i="3" s="1"/>
  <c r="Q602" i="3" s="1"/>
  <c r="Q601" i="3" s="1"/>
  <c r="P610" i="3"/>
  <c r="O610" i="3"/>
  <c r="N610" i="3"/>
  <c r="M610" i="3"/>
  <c r="L610" i="3"/>
  <c r="K610" i="3"/>
  <c r="J610" i="3"/>
  <c r="I610" i="3"/>
  <c r="I609" i="3"/>
  <c r="Q608" i="3"/>
  <c r="P608" i="3"/>
  <c r="I608" i="3" s="1"/>
  <c r="I607" i="3"/>
  <c r="Q606" i="3"/>
  <c r="P606" i="3"/>
  <c r="O606" i="3"/>
  <c r="O603" i="3" s="1"/>
  <c r="O602" i="3" s="1"/>
  <c r="N606" i="3"/>
  <c r="N603" i="3" s="1"/>
  <c r="N602" i="3" s="1"/>
  <c r="N601" i="3" s="1"/>
  <c r="M606" i="3"/>
  <c r="L606" i="3"/>
  <c r="K606" i="3"/>
  <c r="J606" i="3"/>
  <c r="I605" i="3"/>
  <c r="Q604" i="3"/>
  <c r="P604" i="3"/>
  <c r="I604" i="3" s="1"/>
  <c r="O604" i="3"/>
  <c r="N604" i="3"/>
  <c r="M604" i="3"/>
  <c r="L604" i="3"/>
  <c r="K604" i="3"/>
  <c r="J604" i="3"/>
  <c r="L603" i="3"/>
  <c r="J603" i="3"/>
  <c r="L602" i="3"/>
  <c r="J602" i="3"/>
  <c r="L601" i="3"/>
  <c r="I600" i="3"/>
  <c r="I599" i="3"/>
  <c r="Q598" i="3"/>
  <c r="P598" i="3"/>
  <c r="O598" i="3"/>
  <c r="N598" i="3"/>
  <c r="M598" i="3"/>
  <c r="L598" i="3"/>
  <c r="L597" i="3" s="1"/>
  <c r="K598" i="3"/>
  <c r="J598" i="3"/>
  <c r="Q597" i="3"/>
  <c r="P597" i="3"/>
  <c r="P596" i="3" s="1"/>
  <c r="P595" i="3" s="1"/>
  <c r="P594" i="3" s="1"/>
  <c r="O597" i="3"/>
  <c r="O596" i="3" s="1"/>
  <c r="O595" i="3" s="1"/>
  <c r="O594" i="3" s="1"/>
  <c r="M597" i="3"/>
  <c r="M596" i="3" s="1"/>
  <c r="M595" i="3" s="1"/>
  <c r="M594" i="3" s="1"/>
  <c r="K597" i="3"/>
  <c r="J597" i="3"/>
  <c r="Q596" i="3"/>
  <c r="Q595" i="3" s="1"/>
  <c r="Q594" i="3" s="1"/>
  <c r="K596" i="3"/>
  <c r="J596" i="3"/>
  <c r="K595" i="3"/>
  <c r="J595" i="3"/>
  <c r="K594" i="3"/>
  <c r="I592" i="3"/>
  <c r="Q591" i="3"/>
  <c r="P591" i="3"/>
  <c r="O591" i="3"/>
  <c r="N591" i="3"/>
  <c r="M591" i="3"/>
  <c r="L591" i="3"/>
  <c r="K591" i="3"/>
  <c r="K590" i="3" s="1"/>
  <c r="J591" i="3"/>
  <c r="Q590" i="3"/>
  <c r="P590" i="3"/>
  <c r="O590" i="3"/>
  <c r="O589" i="3" s="1"/>
  <c r="O588" i="3" s="1"/>
  <c r="O587" i="3" s="1"/>
  <c r="N590" i="3"/>
  <c r="N589" i="3" s="1"/>
  <c r="N588" i="3" s="1"/>
  <c r="N587" i="3" s="1"/>
  <c r="L590" i="3"/>
  <c r="L589" i="3" s="1"/>
  <c r="L588" i="3" s="1"/>
  <c r="L587" i="3" s="1"/>
  <c r="J590" i="3"/>
  <c r="Q589" i="3"/>
  <c r="P589" i="3"/>
  <c r="P588" i="3" s="1"/>
  <c r="P587" i="3" s="1"/>
  <c r="J589" i="3"/>
  <c r="Q588" i="3"/>
  <c r="Q587" i="3" s="1"/>
  <c r="J588" i="3"/>
  <c r="J587" i="3"/>
  <c r="I585" i="3"/>
  <c r="Q584" i="3"/>
  <c r="P584" i="3"/>
  <c r="O584" i="3"/>
  <c r="N584" i="3"/>
  <c r="M584" i="3"/>
  <c r="L584" i="3"/>
  <c r="L583" i="3" s="1"/>
  <c r="L582" i="3" s="1"/>
  <c r="K584" i="3"/>
  <c r="J584" i="3"/>
  <c r="Q583" i="3"/>
  <c r="P583" i="3"/>
  <c r="O583" i="3"/>
  <c r="N583" i="3"/>
  <c r="N582" i="3" s="1"/>
  <c r="M583" i="3"/>
  <c r="M582" i="3" s="1"/>
  <c r="K583" i="3"/>
  <c r="K582" i="3" s="1"/>
  <c r="Q582" i="3"/>
  <c r="P582" i="3"/>
  <c r="O582" i="3"/>
  <c r="I581" i="3"/>
  <c r="Q580" i="3"/>
  <c r="P580" i="3"/>
  <c r="P579" i="3" s="1"/>
  <c r="P578" i="3" s="1"/>
  <c r="O580" i="3"/>
  <c r="N580" i="3"/>
  <c r="N579" i="3" s="1"/>
  <c r="M580" i="3"/>
  <c r="L580" i="3"/>
  <c r="K580" i="3"/>
  <c r="J580" i="3"/>
  <c r="I580" i="3"/>
  <c r="Q579" i="3"/>
  <c r="Q578" i="3" s="1"/>
  <c r="O579" i="3"/>
  <c r="O578" i="3" s="1"/>
  <c r="M579" i="3"/>
  <c r="L579" i="3"/>
  <c r="K579" i="3"/>
  <c r="J579" i="3"/>
  <c r="M578" i="3"/>
  <c r="L578" i="3"/>
  <c r="K578" i="3"/>
  <c r="J578" i="3"/>
  <c r="I577" i="3"/>
  <c r="Q576" i="3"/>
  <c r="P576" i="3"/>
  <c r="O576" i="3"/>
  <c r="N576" i="3"/>
  <c r="M576" i="3"/>
  <c r="L576" i="3"/>
  <c r="L575" i="3" s="1"/>
  <c r="L574" i="3" s="1"/>
  <c r="K576" i="3"/>
  <c r="J576" i="3"/>
  <c r="Q575" i="3"/>
  <c r="P575" i="3"/>
  <c r="O575" i="3"/>
  <c r="O574" i="3" s="1"/>
  <c r="N575" i="3"/>
  <c r="N574" i="3" s="1"/>
  <c r="M575" i="3"/>
  <c r="M574" i="3" s="1"/>
  <c r="K575" i="3"/>
  <c r="K574" i="3" s="1"/>
  <c r="Q574" i="3"/>
  <c r="P574" i="3"/>
  <c r="I573" i="3"/>
  <c r="Q572" i="3"/>
  <c r="P572" i="3"/>
  <c r="P571" i="3" s="1"/>
  <c r="P570" i="3" s="1"/>
  <c r="O572" i="3"/>
  <c r="N572" i="3"/>
  <c r="N571" i="3" s="1"/>
  <c r="N570" i="3" s="1"/>
  <c r="M572" i="3"/>
  <c r="L572" i="3"/>
  <c r="K572" i="3"/>
  <c r="J572" i="3"/>
  <c r="J571" i="3" s="1"/>
  <c r="J570" i="3" s="1"/>
  <c r="I570" i="3" s="1"/>
  <c r="Q571" i="3"/>
  <c r="Q570" i="3" s="1"/>
  <c r="O571" i="3"/>
  <c r="O570" i="3" s="1"/>
  <c r="M571" i="3"/>
  <c r="L571" i="3"/>
  <c r="K571" i="3"/>
  <c r="M570" i="3"/>
  <c r="L570" i="3"/>
  <c r="K570" i="3"/>
  <c r="I569" i="3"/>
  <c r="I568" i="3"/>
  <c r="Q567" i="3"/>
  <c r="P567" i="3"/>
  <c r="O567" i="3"/>
  <c r="N567" i="3"/>
  <c r="N564" i="3" s="1"/>
  <c r="N563" i="3" s="1"/>
  <c r="M567" i="3"/>
  <c r="I567" i="3" s="1"/>
  <c r="L567" i="3"/>
  <c r="K567" i="3"/>
  <c r="J567" i="3"/>
  <c r="I566" i="3"/>
  <c r="Q565" i="3"/>
  <c r="P565" i="3"/>
  <c r="O565" i="3"/>
  <c r="O564" i="3" s="1"/>
  <c r="O563" i="3" s="1"/>
  <c r="N565" i="3"/>
  <c r="M565" i="3"/>
  <c r="L565" i="3"/>
  <c r="K565" i="3"/>
  <c r="J565" i="3"/>
  <c r="Q564" i="3"/>
  <c r="Q563" i="3" s="1"/>
  <c r="P564" i="3"/>
  <c r="P563" i="3" s="1"/>
  <c r="L564" i="3"/>
  <c r="K564" i="3"/>
  <c r="J564" i="3"/>
  <c r="L563" i="3"/>
  <c r="K563" i="3"/>
  <c r="J563" i="3"/>
  <c r="I562" i="3"/>
  <c r="I561" i="3"/>
  <c r="I560" i="3"/>
  <c r="Q559" i="3"/>
  <c r="P559" i="3"/>
  <c r="O559" i="3"/>
  <c r="N559" i="3"/>
  <c r="M559" i="3"/>
  <c r="L559" i="3"/>
  <c r="K559" i="3"/>
  <c r="K558" i="3" s="1"/>
  <c r="J559" i="3"/>
  <c r="Q558" i="3"/>
  <c r="Q557" i="3" s="1"/>
  <c r="P558" i="3"/>
  <c r="P557" i="3" s="1"/>
  <c r="O558" i="3"/>
  <c r="O557" i="3" s="1"/>
  <c r="N558" i="3"/>
  <c r="N557" i="3" s="1"/>
  <c r="L558" i="3"/>
  <c r="J558" i="3"/>
  <c r="K557" i="3"/>
  <c r="J557" i="3"/>
  <c r="I556" i="3"/>
  <c r="I555" i="3"/>
  <c r="Q554" i="3"/>
  <c r="P554" i="3"/>
  <c r="P553" i="3" s="1"/>
  <c r="P552" i="3" s="1"/>
  <c r="P551" i="3" s="1"/>
  <c r="O554" i="3"/>
  <c r="N554" i="3"/>
  <c r="N553" i="3" s="1"/>
  <c r="N552" i="3" s="1"/>
  <c r="M554" i="3"/>
  <c r="M553" i="3" s="1"/>
  <c r="M552" i="3" s="1"/>
  <c r="L554" i="3"/>
  <c r="K554" i="3"/>
  <c r="K553" i="3" s="1"/>
  <c r="K552" i="3" s="1"/>
  <c r="J554" i="3"/>
  <c r="Q553" i="3"/>
  <c r="Q552" i="3" s="1"/>
  <c r="O553" i="3"/>
  <c r="O552" i="3" s="1"/>
  <c r="L553" i="3"/>
  <c r="L552" i="3"/>
  <c r="I550" i="3"/>
  <c r="Q549" i="3"/>
  <c r="P549" i="3"/>
  <c r="O549" i="3"/>
  <c r="N549" i="3"/>
  <c r="M549" i="3"/>
  <c r="L549" i="3"/>
  <c r="L546" i="3" s="1"/>
  <c r="L540" i="3" s="1"/>
  <c r="L539" i="3" s="1"/>
  <c r="K549" i="3"/>
  <c r="J549" i="3"/>
  <c r="I548" i="3"/>
  <c r="Q547" i="3"/>
  <c r="P547" i="3"/>
  <c r="O547" i="3"/>
  <c r="N547" i="3"/>
  <c r="M547" i="3"/>
  <c r="L547" i="3"/>
  <c r="K547" i="3"/>
  <c r="J547" i="3"/>
  <c r="Q546" i="3"/>
  <c r="P546" i="3"/>
  <c r="O546" i="3"/>
  <c r="O540" i="3" s="1"/>
  <c r="O539" i="3" s="1"/>
  <c r="N546" i="3"/>
  <c r="J546" i="3"/>
  <c r="I545" i="3"/>
  <c r="Q544" i="3"/>
  <c r="P544" i="3"/>
  <c r="I544" i="3" s="1"/>
  <c r="O544" i="3"/>
  <c r="I543" i="3"/>
  <c r="Q542" i="3"/>
  <c r="P542" i="3"/>
  <c r="O542" i="3"/>
  <c r="N542" i="3"/>
  <c r="M542" i="3"/>
  <c r="L542" i="3"/>
  <c r="K542" i="3"/>
  <c r="J542" i="3"/>
  <c r="Q541" i="3"/>
  <c r="P541" i="3"/>
  <c r="O541" i="3"/>
  <c r="N541" i="3"/>
  <c r="L541" i="3"/>
  <c r="K541" i="3"/>
  <c r="J541" i="3"/>
  <c r="Q540" i="3"/>
  <c r="P540" i="3"/>
  <c r="P539" i="3" s="1"/>
  <c r="P538" i="3" s="1"/>
  <c r="J540" i="3"/>
  <c r="Q539" i="3"/>
  <c r="J539" i="3"/>
  <c r="I537" i="3"/>
  <c r="Q536" i="3"/>
  <c r="P536" i="3"/>
  <c r="P535" i="3" s="1"/>
  <c r="O536" i="3"/>
  <c r="O535" i="3" s="1"/>
  <c r="N536" i="3"/>
  <c r="N535" i="3" s="1"/>
  <c r="M536" i="3"/>
  <c r="M535" i="3" s="1"/>
  <c r="I536" i="3"/>
  <c r="Q535" i="3"/>
  <c r="I534" i="3"/>
  <c r="Q533" i="3"/>
  <c r="P533" i="3"/>
  <c r="P532" i="3" s="1"/>
  <c r="P531" i="3" s="1"/>
  <c r="P530" i="3" s="1"/>
  <c r="O533" i="3"/>
  <c r="N533" i="3"/>
  <c r="M533" i="3"/>
  <c r="L533" i="3"/>
  <c r="K533" i="3"/>
  <c r="J533" i="3"/>
  <c r="Q532" i="3"/>
  <c r="Q531" i="3" s="1"/>
  <c r="Q530" i="3" s="1"/>
  <c r="O532" i="3"/>
  <c r="N532" i="3"/>
  <c r="M532" i="3"/>
  <c r="L532" i="3"/>
  <c r="K532" i="3"/>
  <c r="J532" i="3"/>
  <c r="I532" i="3" s="1"/>
  <c r="O531" i="3"/>
  <c r="N531" i="3"/>
  <c r="M531" i="3"/>
  <c r="L531" i="3"/>
  <c r="K531" i="3"/>
  <c r="K530" i="3" s="1"/>
  <c r="J531" i="3"/>
  <c r="O530" i="3"/>
  <c r="N530" i="3"/>
  <c r="L530" i="3"/>
  <c r="I529" i="3"/>
  <c r="Q528" i="3"/>
  <c r="Q527" i="3" s="1"/>
  <c r="P528" i="3"/>
  <c r="P527" i="3" s="1"/>
  <c r="O528" i="3"/>
  <c r="O527" i="3" s="1"/>
  <c r="N528" i="3"/>
  <c r="N527" i="3" s="1"/>
  <c r="M528" i="3"/>
  <c r="I526" i="3"/>
  <c r="Q525" i="3"/>
  <c r="P525" i="3"/>
  <c r="O525" i="3"/>
  <c r="N525" i="3"/>
  <c r="M525" i="3"/>
  <c r="L525" i="3"/>
  <c r="K525" i="3"/>
  <c r="J525" i="3"/>
  <c r="I524" i="3"/>
  <c r="Q523" i="3"/>
  <c r="P523" i="3"/>
  <c r="P520" i="3" s="1"/>
  <c r="P519" i="3" s="1"/>
  <c r="P518" i="3" s="1"/>
  <c r="P517" i="3" s="1"/>
  <c r="N523" i="3"/>
  <c r="I523" i="3"/>
  <c r="I522" i="3"/>
  <c r="Q521" i="3"/>
  <c r="Q520" i="3" s="1"/>
  <c r="Q519" i="3" s="1"/>
  <c r="Q518" i="3" s="1"/>
  <c r="Q517" i="3" s="1"/>
  <c r="P521" i="3"/>
  <c r="O521" i="3"/>
  <c r="N521" i="3"/>
  <c r="M521" i="3"/>
  <c r="L521" i="3"/>
  <c r="K521" i="3"/>
  <c r="J521" i="3"/>
  <c r="I521" i="3"/>
  <c r="O520" i="3"/>
  <c r="N520" i="3"/>
  <c r="L520" i="3"/>
  <c r="K520" i="3"/>
  <c r="K519" i="3" s="1"/>
  <c r="K518" i="3" s="1"/>
  <c r="K517" i="3" s="1"/>
  <c r="O519" i="3"/>
  <c r="N519" i="3"/>
  <c r="L519" i="3"/>
  <c r="L518" i="3" s="1"/>
  <c r="L517" i="3" s="1"/>
  <c r="O518" i="3"/>
  <c r="N518" i="3"/>
  <c r="O517" i="3"/>
  <c r="N517" i="3"/>
  <c r="I516" i="3"/>
  <c r="Q515" i="3"/>
  <c r="P515" i="3"/>
  <c r="O515" i="3"/>
  <c r="N515" i="3"/>
  <c r="M515" i="3"/>
  <c r="L515" i="3"/>
  <c r="K515" i="3"/>
  <c r="J515" i="3"/>
  <c r="Q514" i="3"/>
  <c r="P514" i="3"/>
  <c r="P513" i="3" s="1"/>
  <c r="P512" i="3" s="1"/>
  <c r="P511" i="3" s="1"/>
  <c r="N514" i="3"/>
  <c r="M514" i="3"/>
  <c r="L514" i="3"/>
  <c r="K514" i="3"/>
  <c r="J514" i="3"/>
  <c r="Q513" i="3"/>
  <c r="Q512" i="3" s="1"/>
  <c r="Q511" i="3" s="1"/>
  <c r="N513" i="3"/>
  <c r="M513" i="3"/>
  <c r="L513" i="3"/>
  <c r="K513" i="3"/>
  <c r="J513" i="3"/>
  <c r="N512" i="3"/>
  <c r="M512" i="3"/>
  <c r="L512" i="3"/>
  <c r="K512" i="3"/>
  <c r="K511" i="3" s="1"/>
  <c r="J512" i="3"/>
  <c r="N511" i="3"/>
  <c r="M511" i="3"/>
  <c r="L511" i="3"/>
  <c r="I509" i="3"/>
  <c r="I508" i="3"/>
  <c r="Q507" i="3"/>
  <c r="P507" i="3"/>
  <c r="O507" i="3"/>
  <c r="N507" i="3"/>
  <c r="M507" i="3"/>
  <c r="L507" i="3"/>
  <c r="K507" i="3"/>
  <c r="J507" i="3"/>
  <c r="Q506" i="3"/>
  <c r="P506" i="3"/>
  <c r="P505" i="3" s="1"/>
  <c r="P504" i="3" s="1"/>
  <c r="P503" i="3" s="1"/>
  <c r="N506" i="3"/>
  <c r="M506" i="3"/>
  <c r="L506" i="3"/>
  <c r="K506" i="3"/>
  <c r="J506" i="3"/>
  <c r="Q505" i="3"/>
  <c r="Q504" i="3" s="1"/>
  <c r="Q503" i="3" s="1"/>
  <c r="N505" i="3"/>
  <c r="M505" i="3"/>
  <c r="L505" i="3"/>
  <c r="K505" i="3"/>
  <c r="J505" i="3"/>
  <c r="N504" i="3"/>
  <c r="M504" i="3"/>
  <c r="L504" i="3"/>
  <c r="K504" i="3"/>
  <c r="K503" i="3" s="1"/>
  <c r="N503" i="3"/>
  <c r="M503" i="3"/>
  <c r="L503" i="3"/>
  <c r="I502" i="3"/>
  <c r="Q501" i="3"/>
  <c r="Q500" i="3" s="1"/>
  <c r="P501" i="3"/>
  <c r="P500" i="3" s="1"/>
  <c r="O501" i="3"/>
  <c r="O500" i="3" s="1"/>
  <c r="N501" i="3"/>
  <c r="N500" i="3" s="1"/>
  <c r="M501" i="3"/>
  <c r="I499" i="3"/>
  <c r="Q498" i="3"/>
  <c r="P498" i="3"/>
  <c r="O498" i="3"/>
  <c r="N498" i="3"/>
  <c r="M498" i="3"/>
  <c r="L498" i="3"/>
  <c r="K498" i="3"/>
  <c r="K493" i="3" s="1"/>
  <c r="K492" i="3" s="1"/>
  <c r="J498" i="3"/>
  <c r="I497" i="3"/>
  <c r="Q496" i="3"/>
  <c r="P496" i="3"/>
  <c r="O496" i="3"/>
  <c r="N496" i="3"/>
  <c r="M496" i="3"/>
  <c r="M493" i="3" s="1"/>
  <c r="M492" i="3" s="1"/>
  <c r="L496" i="3"/>
  <c r="K496" i="3"/>
  <c r="J496" i="3"/>
  <c r="I495" i="3"/>
  <c r="Q494" i="3"/>
  <c r="P494" i="3"/>
  <c r="O494" i="3"/>
  <c r="N494" i="3"/>
  <c r="N493" i="3" s="1"/>
  <c r="N492" i="3" s="1"/>
  <c r="M494" i="3"/>
  <c r="L494" i="3"/>
  <c r="K494" i="3"/>
  <c r="J494" i="3"/>
  <c r="Q493" i="3"/>
  <c r="P493" i="3"/>
  <c r="O493" i="3"/>
  <c r="O492" i="3" s="1"/>
  <c r="Q492" i="3"/>
  <c r="Q461" i="3" s="1"/>
  <c r="P492" i="3"/>
  <c r="I491" i="3"/>
  <c r="Q490" i="3"/>
  <c r="P490" i="3"/>
  <c r="O490" i="3"/>
  <c r="N490" i="3"/>
  <c r="M490" i="3"/>
  <c r="L490" i="3"/>
  <c r="K490" i="3"/>
  <c r="K487" i="3" s="1"/>
  <c r="K486" i="3" s="1"/>
  <c r="J490" i="3"/>
  <c r="I489" i="3"/>
  <c r="Q488" i="3"/>
  <c r="P488" i="3"/>
  <c r="O488" i="3"/>
  <c r="N488" i="3"/>
  <c r="M488" i="3"/>
  <c r="L488" i="3"/>
  <c r="L487" i="3" s="1"/>
  <c r="L486" i="3" s="1"/>
  <c r="K488" i="3"/>
  <c r="J488" i="3"/>
  <c r="Q487" i="3"/>
  <c r="P487" i="3"/>
  <c r="O487" i="3"/>
  <c r="N487" i="3"/>
  <c r="N486" i="3" s="1"/>
  <c r="M487" i="3"/>
  <c r="M486" i="3" s="1"/>
  <c r="Q486" i="3"/>
  <c r="P486" i="3"/>
  <c r="O486" i="3"/>
  <c r="I485" i="3"/>
  <c r="I484" i="3"/>
  <c r="I483" i="3"/>
  <c r="Q482" i="3"/>
  <c r="P482" i="3"/>
  <c r="O482" i="3"/>
  <c r="N482" i="3"/>
  <c r="N481" i="3" s="1"/>
  <c r="N478" i="3" s="1"/>
  <c r="M482" i="3"/>
  <c r="M481" i="3" s="1"/>
  <c r="M474" i="3" s="1"/>
  <c r="I482" i="3"/>
  <c r="Q481" i="3"/>
  <c r="P481" i="3"/>
  <c r="O481" i="3"/>
  <c r="I480" i="3"/>
  <c r="Q479" i="3"/>
  <c r="P479" i="3"/>
  <c r="O479" i="3"/>
  <c r="N479" i="3"/>
  <c r="M479" i="3"/>
  <c r="L479" i="3"/>
  <c r="K479" i="3"/>
  <c r="J479" i="3"/>
  <c r="Q478" i="3"/>
  <c r="Q473" i="3" s="1"/>
  <c r="P478" i="3"/>
  <c r="P473" i="3" s="1"/>
  <c r="M478" i="3"/>
  <c r="L478" i="3"/>
  <c r="K478" i="3"/>
  <c r="J478" i="3"/>
  <c r="I477" i="3"/>
  <c r="Q476" i="3"/>
  <c r="P476" i="3"/>
  <c r="O476" i="3"/>
  <c r="N476" i="3"/>
  <c r="M476" i="3"/>
  <c r="L476" i="3"/>
  <c r="K476" i="3"/>
  <c r="J476" i="3"/>
  <c r="Q475" i="3"/>
  <c r="P475" i="3"/>
  <c r="O475" i="3"/>
  <c r="N475" i="3"/>
  <c r="M475" i="3"/>
  <c r="L475" i="3"/>
  <c r="L474" i="3" s="1"/>
  <c r="L473" i="3" s="1"/>
  <c r="K475" i="3"/>
  <c r="K474" i="3" s="1"/>
  <c r="K473" i="3" s="1"/>
  <c r="Q474" i="3"/>
  <c r="P474" i="3"/>
  <c r="O474" i="3"/>
  <c r="N474" i="3"/>
  <c r="N473" i="3"/>
  <c r="M473" i="3"/>
  <c r="I472" i="3"/>
  <c r="I471" i="3"/>
  <c r="I470" i="3"/>
  <c r="Q469" i="3"/>
  <c r="Q468" i="3" s="1"/>
  <c r="Q467" i="3" s="1"/>
  <c r="P469" i="3"/>
  <c r="O469" i="3"/>
  <c r="N469" i="3"/>
  <c r="M469" i="3"/>
  <c r="L469" i="3"/>
  <c r="K469" i="3"/>
  <c r="J469" i="3"/>
  <c r="I469" i="3"/>
  <c r="P468" i="3"/>
  <c r="O468" i="3"/>
  <c r="N468" i="3"/>
  <c r="M468" i="3"/>
  <c r="L468" i="3"/>
  <c r="K468" i="3"/>
  <c r="J468" i="3"/>
  <c r="P467" i="3"/>
  <c r="O467" i="3"/>
  <c r="N467" i="3"/>
  <c r="M467" i="3"/>
  <c r="L467" i="3"/>
  <c r="K467" i="3"/>
  <c r="I466" i="3"/>
  <c r="I465" i="3"/>
  <c r="Q464" i="3"/>
  <c r="P464" i="3"/>
  <c r="O464" i="3"/>
  <c r="N464" i="3"/>
  <c r="N463" i="3" s="1"/>
  <c r="N462" i="3" s="1"/>
  <c r="M464" i="3"/>
  <c r="L464" i="3"/>
  <c r="K464" i="3"/>
  <c r="J464" i="3"/>
  <c r="Q463" i="3"/>
  <c r="P463" i="3"/>
  <c r="O463" i="3"/>
  <c r="O462" i="3" s="1"/>
  <c r="M463" i="3"/>
  <c r="L463" i="3"/>
  <c r="K463" i="3"/>
  <c r="K462" i="3" s="1"/>
  <c r="Q462" i="3"/>
  <c r="P462" i="3"/>
  <c r="M462" i="3"/>
  <c r="L462" i="3"/>
  <c r="I460" i="3"/>
  <c r="Q459" i="3"/>
  <c r="Q458" i="3" s="1"/>
  <c r="P459" i="3"/>
  <c r="P458" i="3" s="1"/>
  <c r="I458" i="3" s="1"/>
  <c r="I459" i="3"/>
  <c r="I457" i="3"/>
  <c r="Q456" i="3"/>
  <c r="P456" i="3"/>
  <c r="O456" i="3"/>
  <c r="N456" i="3"/>
  <c r="N455" i="3" s="1"/>
  <c r="M456" i="3"/>
  <c r="L456" i="3"/>
  <c r="K456" i="3"/>
  <c r="K455" i="3" s="1"/>
  <c r="K449" i="3" s="1"/>
  <c r="K448" i="3" s="1"/>
  <c r="K447" i="3" s="1"/>
  <c r="J456" i="3"/>
  <c r="Q455" i="3"/>
  <c r="P455" i="3"/>
  <c r="O455" i="3"/>
  <c r="M455" i="3"/>
  <c r="L455" i="3"/>
  <c r="L449" i="3" s="1"/>
  <c r="L448" i="3" s="1"/>
  <c r="I454" i="3"/>
  <c r="Q453" i="3"/>
  <c r="P453" i="3"/>
  <c r="O453" i="3"/>
  <c r="N453" i="3"/>
  <c r="M453" i="3"/>
  <c r="L453" i="3"/>
  <c r="K453" i="3"/>
  <c r="J453" i="3"/>
  <c r="I453" i="3" s="1"/>
  <c r="I452" i="3"/>
  <c r="I451" i="3"/>
  <c r="Q450" i="3"/>
  <c r="Q449" i="3" s="1"/>
  <c r="Q448" i="3" s="1"/>
  <c r="Q447" i="3" s="1"/>
  <c r="P450" i="3"/>
  <c r="P449" i="3" s="1"/>
  <c r="P448" i="3" s="1"/>
  <c r="O450" i="3"/>
  <c r="N450" i="3"/>
  <c r="M450" i="3"/>
  <c r="L450" i="3"/>
  <c r="K450" i="3"/>
  <c r="J450" i="3"/>
  <c r="I450" i="3"/>
  <c r="O449" i="3"/>
  <c r="O448" i="3" s="1"/>
  <c r="O447" i="3" s="1"/>
  <c r="L447" i="3"/>
  <c r="I446" i="3"/>
  <c r="Q445" i="3"/>
  <c r="P445" i="3"/>
  <c r="O445" i="3"/>
  <c r="N445" i="3"/>
  <c r="M445" i="3"/>
  <c r="M444" i="3" s="1"/>
  <c r="L445" i="3"/>
  <c r="K445" i="3"/>
  <c r="K444" i="3" s="1"/>
  <c r="J445" i="3"/>
  <c r="Q444" i="3"/>
  <c r="P444" i="3"/>
  <c r="O444" i="3"/>
  <c r="N444" i="3"/>
  <c r="L444" i="3"/>
  <c r="I443" i="3"/>
  <c r="O442" i="3"/>
  <c r="O435" i="3" s="1"/>
  <c r="O434" i="3" s="1"/>
  <c r="I441" i="3"/>
  <c r="Q440" i="3"/>
  <c r="P440" i="3"/>
  <c r="O440" i="3"/>
  <c r="N440" i="3"/>
  <c r="M440" i="3"/>
  <c r="L440" i="3"/>
  <c r="L435" i="3" s="1"/>
  <c r="K440" i="3"/>
  <c r="J440" i="3"/>
  <c r="I439" i="3"/>
  <c r="Q438" i="3"/>
  <c r="P438" i="3"/>
  <c r="O438" i="3"/>
  <c r="N438" i="3"/>
  <c r="M438" i="3"/>
  <c r="I437" i="3"/>
  <c r="Q436" i="3"/>
  <c r="P436" i="3"/>
  <c r="O436" i="3"/>
  <c r="N436" i="3"/>
  <c r="M436" i="3"/>
  <c r="Q435" i="3"/>
  <c r="P435" i="3"/>
  <c r="P434" i="3" s="1"/>
  <c r="N435" i="3"/>
  <c r="K435" i="3"/>
  <c r="K434" i="3" s="1"/>
  <c r="J435" i="3"/>
  <c r="Q434" i="3"/>
  <c r="N434" i="3"/>
  <c r="L434" i="3"/>
  <c r="I433" i="3"/>
  <c r="Q432" i="3"/>
  <c r="P432" i="3"/>
  <c r="O432" i="3"/>
  <c r="N432" i="3"/>
  <c r="N431" i="3" s="1"/>
  <c r="M432" i="3"/>
  <c r="Q431" i="3"/>
  <c r="P431" i="3"/>
  <c r="O431" i="3"/>
  <c r="I430" i="3"/>
  <c r="Q429" i="3"/>
  <c r="P429" i="3"/>
  <c r="O429" i="3"/>
  <c r="N429" i="3"/>
  <c r="M429" i="3"/>
  <c r="L429" i="3"/>
  <c r="K429" i="3"/>
  <c r="J429" i="3"/>
  <c r="I429" i="3" s="1"/>
  <c r="I428" i="3"/>
  <c r="Q427" i="3"/>
  <c r="P427" i="3"/>
  <c r="O427" i="3"/>
  <c r="N427" i="3"/>
  <c r="M427" i="3"/>
  <c r="L427" i="3"/>
  <c r="L418" i="3" s="1"/>
  <c r="K427" i="3"/>
  <c r="J427" i="3"/>
  <c r="I426" i="3"/>
  <c r="Q425" i="3"/>
  <c r="P425" i="3"/>
  <c r="O425" i="3"/>
  <c r="N425" i="3"/>
  <c r="M425" i="3"/>
  <c r="I424" i="3"/>
  <c r="Q423" i="3"/>
  <c r="P423" i="3"/>
  <c r="O423" i="3"/>
  <c r="N423" i="3"/>
  <c r="N418" i="3" s="1"/>
  <c r="M423" i="3"/>
  <c r="M418" i="3" s="1"/>
  <c r="L423" i="3"/>
  <c r="K423" i="3"/>
  <c r="J423" i="3"/>
  <c r="I422" i="3"/>
  <c r="Q421" i="3"/>
  <c r="P421" i="3"/>
  <c r="P418" i="3" s="1"/>
  <c r="O421" i="3"/>
  <c r="O418" i="3" s="1"/>
  <c r="N421" i="3"/>
  <c r="M421" i="3"/>
  <c r="L421" i="3"/>
  <c r="K421" i="3"/>
  <c r="J421" i="3"/>
  <c r="I420" i="3"/>
  <c r="Q419" i="3"/>
  <c r="Q418" i="3" s="1"/>
  <c r="P419" i="3"/>
  <c r="O419" i="3"/>
  <c r="N419" i="3"/>
  <c r="M419" i="3"/>
  <c r="L419" i="3"/>
  <c r="K419" i="3"/>
  <c r="J419" i="3"/>
  <c r="I419" i="3"/>
  <c r="K418" i="3"/>
  <c r="K399" i="3" s="1"/>
  <c r="K398" i="3" s="1"/>
  <c r="K397" i="3" s="1"/>
  <c r="I417" i="3"/>
  <c r="Q416" i="3"/>
  <c r="P416" i="3"/>
  <c r="O416" i="3"/>
  <c r="N416" i="3"/>
  <c r="M416" i="3"/>
  <c r="I416" i="3"/>
  <c r="I415" i="3"/>
  <c r="Q414" i="3"/>
  <c r="P414" i="3"/>
  <c r="O414" i="3"/>
  <c r="N414" i="3"/>
  <c r="M414" i="3"/>
  <c r="L414" i="3"/>
  <c r="K414" i="3"/>
  <c r="I414" i="3" s="1"/>
  <c r="J414" i="3"/>
  <c r="I413" i="3"/>
  <c r="P412" i="3"/>
  <c r="I412" i="3"/>
  <c r="I411" i="3"/>
  <c r="Q410" i="3"/>
  <c r="P410" i="3"/>
  <c r="O410" i="3"/>
  <c r="N410" i="3"/>
  <c r="M410" i="3"/>
  <c r="L410" i="3"/>
  <c r="K410" i="3"/>
  <c r="J410" i="3"/>
  <c r="I409" i="3"/>
  <c r="Q408" i="3"/>
  <c r="P408" i="3"/>
  <c r="O408" i="3"/>
  <c r="N408" i="3"/>
  <c r="M408" i="3"/>
  <c r="L408" i="3"/>
  <c r="K408" i="3"/>
  <c r="J408" i="3"/>
  <c r="I407" i="3"/>
  <c r="Q406" i="3"/>
  <c r="P406" i="3"/>
  <c r="O406" i="3"/>
  <c r="N406" i="3"/>
  <c r="M406" i="3"/>
  <c r="L406" i="3"/>
  <c r="K406" i="3"/>
  <c r="J406" i="3"/>
  <c r="I406" i="3" s="1"/>
  <c r="I405" i="3"/>
  <c r="Q404" i="3"/>
  <c r="P404" i="3"/>
  <c r="O404" i="3"/>
  <c r="N404" i="3"/>
  <c r="M404" i="3"/>
  <c r="L404" i="3"/>
  <c r="K404" i="3"/>
  <c r="J404" i="3"/>
  <c r="I403" i="3"/>
  <c r="Q402" i="3"/>
  <c r="P402" i="3"/>
  <c r="I402" i="3" s="1"/>
  <c r="O402" i="3"/>
  <c r="N402" i="3"/>
  <c r="M402" i="3"/>
  <c r="L402" i="3"/>
  <c r="K402" i="3"/>
  <c r="J402" i="3"/>
  <c r="I401" i="3"/>
  <c r="Q400" i="3"/>
  <c r="P400" i="3"/>
  <c r="O400" i="3"/>
  <c r="N400" i="3"/>
  <c r="M400" i="3"/>
  <c r="L400" i="3"/>
  <c r="K400" i="3"/>
  <c r="J400" i="3"/>
  <c r="I400" i="3" s="1"/>
  <c r="I396" i="3"/>
  <c r="Q395" i="3"/>
  <c r="P395" i="3"/>
  <c r="O395" i="3"/>
  <c r="O394" i="3" s="1"/>
  <c r="N395" i="3"/>
  <c r="M395" i="3"/>
  <c r="L395" i="3"/>
  <c r="K395" i="3"/>
  <c r="J395" i="3"/>
  <c r="Q394" i="3"/>
  <c r="P394" i="3"/>
  <c r="N394" i="3"/>
  <c r="M394" i="3"/>
  <c r="L394" i="3"/>
  <c r="K394" i="3"/>
  <c r="I393" i="3"/>
  <c r="Q392" i="3"/>
  <c r="P392" i="3"/>
  <c r="P389" i="3" s="1"/>
  <c r="O392" i="3"/>
  <c r="N392" i="3"/>
  <c r="M392" i="3"/>
  <c r="L392" i="3"/>
  <c r="K392" i="3"/>
  <c r="K389" i="3" s="1"/>
  <c r="K388" i="3" s="1"/>
  <c r="J392" i="3"/>
  <c r="I391" i="3"/>
  <c r="M390" i="3"/>
  <c r="I390" i="3"/>
  <c r="Q389" i="3"/>
  <c r="Q388" i="3" s="1"/>
  <c r="O389" i="3"/>
  <c r="O388" i="3" s="1"/>
  <c r="N389" i="3"/>
  <c r="N388" i="3" s="1"/>
  <c r="M389" i="3"/>
  <c r="L389" i="3"/>
  <c r="L388" i="3" s="1"/>
  <c r="P388" i="3"/>
  <c r="M388" i="3"/>
  <c r="I387" i="3"/>
  <c r="Q386" i="3"/>
  <c r="Q385" i="3" s="1"/>
  <c r="P386" i="3"/>
  <c r="O386" i="3"/>
  <c r="O385" i="3" s="1"/>
  <c r="N386" i="3"/>
  <c r="M386" i="3"/>
  <c r="L386" i="3"/>
  <c r="L385" i="3" s="1"/>
  <c r="K386" i="3"/>
  <c r="J386" i="3"/>
  <c r="J385" i="3" s="1"/>
  <c r="I386" i="3"/>
  <c r="P385" i="3"/>
  <c r="N385" i="3"/>
  <c r="M385" i="3"/>
  <c r="K385" i="3"/>
  <c r="I384" i="3"/>
  <c r="P383" i="3"/>
  <c r="I383" i="3"/>
  <c r="I382" i="3"/>
  <c r="Q381" i="3"/>
  <c r="P381" i="3"/>
  <c r="P374" i="3" s="1"/>
  <c r="O381" i="3"/>
  <c r="O374" i="3" s="1"/>
  <c r="O373" i="3" s="1"/>
  <c r="N381" i="3"/>
  <c r="M381" i="3"/>
  <c r="L381" i="3"/>
  <c r="K381" i="3"/>
  <c r="J381" i="3"/>
  <c r="I380" i="3"/>
  <c r="Q379" i="3"/>
  <c r="P379" i="3"/>
  <c r="O379" i="3"/>
  <c r="N379" i="3"/>
  <c r="M379" i="3"/>
  <c r="L379" i="3"/>
  <c r="K379" i="3"/>
  <c r="J379" i="3"/>
  <c r="I379" i="3"/>
  <c r="I378" i="3"/>
  <c r="Q377" i="3"/>
  <c r="P377" i="3"/>
  <c r="O377" i="3"/>
  <c r="N377" i="3"/>
  <c r="M377" i="3"/>
  <c r="L377" i="3"/>
  <c r="K377" i="3"/>
  <c r="I377" i="3" s="1"/>
  <c r="J377" i="3"/>
  <c r="I376" i="3"/>
  <c r="Q375" i="3"/>
  <c r="P375" i="3"/>
  <c r="O375" i="3"/>
  <c r="N375" i="3"/>
  <c r="M375" i="3"/>
  <c r="M374" i="3" s="1"/>
  <c r="M373" i="3" s="1"/>
  <c r="M372" i="3" s="1"/>
  <c r="L375" i="3"/>
  <c r="K375" i="3"/>
  <c r="K374" i="3" s="1"/>
  <c r="K373" i="3" s="1"/>
  <c r="K372" i="3" s="1"/>
  <c r="J375" i="3"/>
  <c r="N374" i="3"/>
  <c r="N373" i="3" s="1"/>
  <c r="N372" i="3" s="1"/>
  <c r="P373" i="3"/>
  <c r="P372" i="3" s="1"/>
  <c r="I370" i="3"/>
  <c r="I369" i="3"/>
  <c r="Q368" i="3"/>
  <c r="P368" i="3"/>
  <c r="O368" i="3"/>
  <c r="N368" i="3"/>
  <c r="M368" i="3"/>
  <c r="L368" i="3"/>
  <c r="L367" i="3" s="1"/>
  <c r="L366" i="3" s="1"/>
  <c r="K368" i="3"/>
  <c r="J368" i="3"/>
  <c r="Q367" i="3"/>
  <c r="P367" i="3"/>
  <c r="O367" i="3"/>
  <c r="N367" i="3"/>
  <c r="M367" i="3"/>
  <c r="M366" i="3" s="1"/>
  <c r="M365" i="3" s="1"/>
  <c r="M364" i="3" s="1"/>
  <c r="K367" i="3"/>
  <c r="J367" i="3"/>
  <c r="I367" i="3" s="1"/>
  <c r="Q366" i="3"/>
  <c r="P366" i="3"/>
  <c r="O366" i="3"/>
  <c r="O365" i="3" s="1"/>
  <c r="O364" i="3" s="1"/>
  <c r="N366" i="3"/>
  <c r="N365" i="3" s="1"/>
  <c r="N364" i="3" s="1"/>
  <c r="K366" i="3"/>
  <c r="J366" i="3"/>
  <c r="Q365" i="3"/>
  <c r="P365" i="3"/>
  <c r="P364" i="3" s="1"/>
  <c r="K365" i="3"/>
  <c r="J365" i="3"/>
  <c r="Q364" i="3"/>
  <c r="K364" i="3"/>
  <c r="J364" i="3"/>
  <c r="I362" i="3"/>
  <c r="Q361" i="3"/>
  <c r="P361" i="3"/>
  <c r="O361" i="3"/>
  <c r="N361" i="3"/>
  <c r="M361" i="3"/>
  <c r="I361" i="3"/>
  <c r="I360" i="3"/>
  <c r="Q359" i="3"/>
  <c r="P359" i="3"/>
  <c r="O359" i="3"/>
  <c r="N359" i="3"/>
  <c r="M359" i="3"/>
  <c r="K359" i="3"/>
  <c r="I359" i="3"/>
  <c r="I358" i="3"/>
  <c r="Q357" i="3"/>
  <c r="P357" i="3"/>
  <c r="O357" i="3"/>
  <c r="N357" i="3"/>
  <c r="M357" i="3"/>
  <c r="I357" i="3" s="1"/>
  <c r="Q356" i="3"/>
  <c r="Q355" i="3" s="1"/>
  <c r="Q354" i="3" s="1"/>
  <c r="Q353" i="3" s="1"/>
  <c r="P356" i="3"/>
  <c r="O356" i="3"/>
  <c r="N356" i="3"/>
  <c r="M356" i="3"/>
  <c r="K356" i="3"/>
  <c r="I356" i="3" s="1"/>
  <c r="P355" i="3"/>
  <c r="P354" i="3" s="1"/>
  <c r="P353" i="3" s="1"/>
  <c r="O355" i="3"/>
  <c r="O354" i="3" s="1"/>
  <c r="O353" i="3" s="1"/>
  <c r="N355" i="3"/>
  <c r="M355" i="3"/>
  <c r="K355" i="3"/>
  <c r="N354" i="3"/>
  <c r="M354" i="3"/>
  <c r="K354" i="3"/>
  <c r="N353" i="3"/>
  <c r="M353" i="3"/>
  <c r="K353" i="3"/>
  <c r="I352" i="3"/>
  <c r="Q351" i="3"/>
  <c r="P351" i="3"/>
  <c r="P350" i="3" s="1"/>
  <c r="O351" i="3"/>
  <c r="N351" i="3"/>
  <c r="N350" i="3" s="1"/>
  <c r="M351" i="3"/>
  <c r="M350" i="3" s="1"/>
  <c r="L351" i="3"/>
  <c r="K351" i="3"/>
  <c r="J351" i="3"/>
  <c r="Q350" i="3"/>
  <c r="O350" i="3"/>
  <c r="L350" i="3"/>
  <c r="K350" i="3"/>
  <c r="I349" i="3"/>
  <c r="Q348" i="3"/>
  <c r="P348" i="3"/>
  <c r="P347" i="3" s="1"/>
  <c r="O348" i="3"/>
  <c r="N348" i="3"/>
  <c r="M348" i="3"/>
  <c r="M347" i="3" s="1"/>
  <c r="L348" i="3"/>
  <c r="K348" i="3"/>
  <c r="J348" i="3"/>
  <c r="Q347" i="3"/>
  <c r="O347" i="3"/>
  <c r="N347" i="3"/>
  <c r="L347" i="3"/>
  <c r="K347" i="3"/>
  <c r="J347" i="3"/>
  <c r="I347" i="3" s="1"/>
  <c r="I346" i="3"/>
  <c r="I345" i="3"/>
  <c r="Q344" i="3"/>
  <c r="Q343" i="3" s="1"/>
  <c r="Q342" i="3" s="1"/>
  <c r="Q341" i="3" s="1"/>
  <c r="Q340" i="3" s="1"/>
  <c r="Q339" i="3" s="1"/>
  <c r="P344" i="3"/>
  <c r="O344" i="3"/>
  <c r="O343" i="3" s="1"/>
  <c r="N344" i="3"/>
  <c r="M344" i="3"/>
  <c r="M343" i="3" s="1"/>
  <c r="M342" i="3" s="1"/>
  <c r="L344" i="3"/>
  <c r="L343" i="3" s="1"/>
  <c r="L342" i="3" s="1"/>
  <c r="L341" i="3" s="1"/>
  <c r="L340" i="3" s="1"/>
  <c r="L339" i="3" s="1"/>
  <c r="K344" i="3"/>
  <c r="J344" i="3"/>
  <c r="P343" i="3"/>
  <c r="P342" i="3" s="1"/>
  <c r="N343" i="3"/>
  <c r="K343" i="3"/>
  <c r="J343" i="3"/>
  <c r="O342" i="3"/>
  <c r="O341" i="3" s="1"/>
  <c r="O340" i="3" s="1"/>
  <c r="O339" i="3" s="1"/>
  <c r="N342" i="3"/>
  <c r="K342" i="3"/>
  <c r="K341" i="3" s="1"/>
  <c r="K340" i="3" s="1"/>
  <c r="K339" i="3" s="1"/>
  <c r="P341" i="3"/>
  <c r="P340" i="3"/>
  <c r="I338" i="3"/>
  <c r="Q337" i="3"/>
  <c r="Q336" i="3" s="1"/>
  <c r="P337" i="3"/>
  <c r="O337" i="3"/>
  <c r="N337" i="3"/>
  <c r="M337" i="3"/>
  <c r="L337" i="3"/>
  <c r="K337" i="3"/>
  <c r="I337" i="3" s="1"/>
  <c r="J337" i="3"/>
  <c r="P336" i="3"/>
  <c r="O336" i="3"/>
  <c r="N336" i="3"/>
  <c r="M336" i="3"/>
  <c r="L336" i="3"/>
  <c r="K336" i="3"/>
  <c r="J336" i="3"/>
  <c r="I336" i="3" s="1"/>
  <c r="I335" i="3"/>
  <c r="Q334" i="3"/>
  <c r="P334" i="3"/>
  <c r="O334" i="3"/>
  <c r="O333" i="3" s="1"/>
  <c r="O332" i="3" s="1"/>
  <c r="N334" i="3"/>
  <c r="M334" i="3"/>
  <c r="M333" i="3" s="1"/>
  <c r="M332" i="3" s="1"/>
  <c r="L334" i="3"/>
  <c r="L333" i="3" s="1"/>
  <c r="L332" i="3" s="1"/>
  <c r="K334" i="3"/>
  <c r="J334" i="3"/>
  <c r="I334" i="3"/>
  <c r="Q333" i="3"/>
  <c r="Q332" i="3" s="1"/>
  <c r="P333" i="3"/>
  <c r="P332" i="3" s="1"/>
  <c r="N333" i="3"/>
  <c r="N332" i="3" s="1"/>
  <c r="K333" i="3"/>
  <c r="J333" i="3"/>
  <c r="I333" i="3" s="1"/>
  <c r="K332" i="3"/>
  <c r="I331" i="3"/>
  <c r="I330" i="3"/>
  <c r="Q329" i="3"/>
  <c r="P329" i="3"/>
  <c r="O329" i="3"/>
  <c r="N329" i="3"/>
  <c r="N325" i="3" s="1"/>
  <c r="N324" i="3" s="1"/>
  <c r="M329" i="3"/>
  <c r="L329" i="3"/>
  <c r="K329" i="3"/>
  <c r="J329" i="3"/>
  <c r="I329" i="3" s="1"/>
  <c r="I328" i="3"/>
  <c r="I327" i="3"/>
  <c r="Q326" i="3"/>
  <c r="Q325" i="3" s="1"/>
  <c r="Q324" i="3" s="1"/>
  <c r="Q323" i="3" s="1"/>
  <c r="Q322" i="3" s="1"/>
  <c r="Q315" i="3" s="1"/>
  <c r="P326" i="3"/>
  <c r="P325" i="3" s="1"/>
  <c r="P324" i="3" s="1"/>
  <c r="O326" i="3"/>
  <c r="O325" i="3" s="1"/>
  <c r="O324" i="3" s="1"/>
  <c r="N326" i="3"/>
  <c r="M326" i="3"/>
  <c r="M325" i="3" s="1"/>
  <c r="M324" i="3" s="1"/>
  <c r="L326" i="3"/>
  <c r="L325" i="3" s="1"/>
  <c r="L324" i="3" s="1"/>
  <c r="K326" i="3"/>
  <c r="J326" i="3"/>
  <c r="I326" i="3"/>
  <c r="K325" i="3"/>
  <c r="J325" i="3"/>
  <c r="K324" i="3"/>
  <c r="K323" i="3" s="1"/>
  <c r="K322" i="3" s="1"/>
  <c r="K315" i="3" s="1"/>
  <c r="J324" i="3"/>
  <c r="L323" i="3"/>
  <c r="L322" i="3" s="1"/>
  <c r="L315" i="3" s="1"/>
  <c r="I321" i="3"/>
  <c r="Q320" i="3"/>
  <c r="P320" i="3"/>
  <c r="O320" i="3"/>
  <c r="N320" i="3"/>
  <c r="N319" i="3" s="1"/>
  <c r="N318" i="3" s="1"/>
  <c r="N317" i="3" s="1"/>
  <c r="N316" i="3" s="1"/>
  <c r="M320" i="3"/>
  <c r="M319" i="3" s="1"/>
  <c r="M318" i="3" s="1"/>
  <c r="M317" i="3" s="1"/>
  <c r="M316" i="3" s="1"/>
  <c r="L320" i="3"/>
  <c r="K320" i="3"/>
  <c r="K319" i="3" s="1"/>
  <c r="K318" i="3" s="1"/>
  <c r="K317" i="3" s="1"/>
  <c r="J320" i="3"/>
  <c r="Q319" i="3"/>
  <c r="P319" i="3"/>
  <c r="P318" i="3" s="1"/>
  <c r="P317" i="3" s="1"/>
  <c r="P316" i="3" s="1"/>
  <c r="O319" i="3"/>
  <c r="O318" i="3" s="1"/>
  <c r="O317" i="3" s="1"/>
  <c r="O316" i="3" s="1"/>
  <c r="L319" i="3"/>
  <c r="L318" i="3" s="1"/>
  <c r="L317" i="3" s="1"/>
  <c r="L316" i="3" s="1"/>
  <c r="Q318" i="3"/>
  <c r="Q317" i="3" s="1"/>
  <c r="Q316" i="3" s="1"/>
  <c r="K316" i="3"/>
  <c r="I314" i="3"/>
  <c r="Q313" i="3"/>
  <c r="Q312" i="3" s="1"/>
  <c r="Q311" i="3" s="1"/>
  <c r="P313" i="3"/>
  <c r="O313" i="3"/>
  <c r="N313" i="3"/>
  <c r="N312" i="3" s="1"/>
  <c r="N311" i="3" s="1"/>
  <c r="N310" i="3" s="1"/>
  <c r="M313" i="3"/>
  <c r="M312" i="3" s="1"/>
  <c r="M311" i="3" s="1"/>
  <c r="M310" i="3" s="1"/>
  <c r="L313" i="3"/>
  <c r="L312" i="3" s="1"/>
  <c r="L311" i="3" s="1"/>
  <c r="L310" i="3" s="1"/>
  <c r="K313" i="3"/>
  <c r="J313" i="3"/>
  <c r="P312" i="3"/>
  <c r="O312" i="3"/>
  <c r="O311" i="3" s="1"/>
  <c r="O310" i="3" s="1"/>
  <c r="K312" i="3"/>
  <c r="K311" i="3" s="1"/>
  <c r="K310" i="3" s="1"/>
  <c r="P311" i="3"/>
  <c r="P310" i="3" s="1"/>
  <c r="Q310" i="3"/>
  <c r="I309" i="3"/>
  <c r="I308" i="3"/>
  <c r="I307" i="3"/>
  <c r="Q306" i="3"/>
  <c r="Q305" i="3" s="1"/>
  <c r="P306" i="3"/>
  <c r="P305" i="3" s="1"/>
  <c r="O306" i="3"/>
  <c r="N306" i="3"/>
  <c r="M306" i="3"/>
  <c r="L306" i="3"/>
  <c r="K306" i="3"/>
  <c r="K305" i="3" s="1"/>
  <c r="J306" i="3"/>
  <c r="O305" i="3"/>
  <c r="N305" i="3"/>
  <c r="M305" i="3"/>
  <c r="J305" i="3"/>
  <c r="I304" i="3"/>
  <c r="Q303" i="3"/>
  <c r="P303" i="3"/>
  <c r="O303" i="3"/>
  <c r="O302" i="3" s="1"/>
  <c r="O301" i="3" s="1"/>
  <c r="O300" i="3" s="1"/>
  <c r="N303" i="3"/>
  <c r="N302" i="3" s="1"/>
  <c r="M303" i="3"/>
  <c r="L303" i="3"/>
  <c r="L302" i="3" s="1"/>
  <c r="K303" i="3"/>
  <c r="K302" i="3" s="1"/>
  <c r="J303" i="3"/>
  <c r="Q302" i="3"/>
  <c r="P302" i="3"/>
  <c r="P301" i="3" s="1"/>
  <c r="P300" i="3" s="1"/>
  <c r="M302" i="3"/>
  <c r="M301" i="3" s="1"/>
  <c r="M300" i="3" s="1"/>
  <c r="M299" i="3" s="1"/>
  <c r="M298" i="3" s="1"/>
  <c r="J302" i="3"/>
  <c r="J301" i="3"/>
  <c r="J300" i="3"/>
  <c r="I297" i="3"/>
  <c r="Q296" i="3"/>
  <c r="P296" i="3"/>
  <c r="O296" i="3"/>
  <c r="N296" i="3"/>
  <c r="N295" i="3" s="1"/>
  <c r="N294" i="3" s="1"/>
  <c r="N293" i="3" s="1"/>
  <c r="N292" i="3" s="1"/>
  <c r="M296" i="3"/>
  <c r="M295" i="3" s="1"/>
  <c r="M294" i="3" s="1"/>
  <c r="M293" i="3" s="1"/>
  <c r="M292" i="3" s="1"/>
  <c r="L296" i="3"/>
  <c r="K296" i="3"/>
  <c r="K295" i="3" s="1"/>
  <c r="K294" i="3" s="1"/>
  <c r="K293" i="3" s="1"/>
  <c r="J296" i="3"/>
  <c r="Q295" i="3"/>
  <c r="P295" i="3"/>
  <c r="P294" i="3" s="1"/>
  <c r="P293" i="3" s="1"/>
  <c r="P292" i="3" s="1"/>
  <c r="O295" i="3"/>
  <c r="O294" i="3" s="1"/>
  <c r="O293" i="3" s="1"/>
  <c r="O292" i="3" s="1"/>
  <c r="L295" i="3"/>
  <c r="L294" i="3" s="1"/>
  <c r="L293" i="3" s="1"/>
  <c r="L292" i="3" s="1"/>
  <c r="Q294" i="3"/>
  <c r="Q293" i="3" s="1"/>
  <c r="Q292" i="3" s="1"/>
  <c r="K292" i="3"/>
  <c r="I291" i="3"/>
  <c r="Q290" i="3"/>
  <c r="Q289" i="3" s="1"/>
  <c r="Q288" i="3" s="1"/>
  <c r="Q287" i="3" s="1"/>
  <c r="P290" i="3"/>
  <c r="P289" i="3" s="1"/>
  <c r="P288" i="3" s="1"/>
  <c r="O290" i="3"/>
  <c r="N290" i="3"/>
  <c r="M290" i="3"/>
  <c r="M289" i="3" s="1"/>
  <c r="M288" i="3" s="1"/>
  <c r="M287" i="3" s="1"/>
  <c r="L290" i="3"/>
  <c r="K290" i="3"/>
  <c r="J290" i="3"/>
  <c r="O289" i="3"/>
  <c r="N289" i="3"/>
  <c r="K289" i="3"/>
  <c r="J289" i="3"/>
  <c r="O288" i="3"/>
  <c r="O287" i="3" s="1"/>
  <c r="N288" i="3"/>
  <c r="N287" i="3" s="1"/>
  <c r="K288" i="3"/>
  <c r="K287" i="3" s="1"/>
  <c r="P287" i="3"/>
  <c r="I286" i="3"/>
  <c r="I285" i="3"/>
  <c r="I284" i="3"/>
  <c r="Q283" i="3"/>
  <c r="P283" i="3"/>
  <c r="P282" i="3" s="1"/>
  <c r="P281" i="3" s="1"/>
  <c r="P280" i="3" s="1"/>
  <c r="O283" i="3"/>
  <c r="O282" i="3" s="1"/>
  <c r="O281" i="3" s="1"/>
  <c r="O280" i="3" s="1"/>
  <c r="O279" i="3" s="1"/>
  <c r="O278" i="3" s="1"/>
  <c r="N283" i="3"/>
  <c r="M283" i="3"/>
  <c r="L283" i="3"/>
  <c r="L282" i="3" s="1"/>
  <c r="L281" i="3" s="1"/>
  <c r="L280" i="3" s="1"/>
  <c r="K283" i="3"/>
  <c r="J283" i="3"/>
  <c r="Q282" i="3"/>
  <c r="Q281" i="3" s="1"/>
  <c r="Q280" i="3" s="1"/>
  <c r="Q279" i="3" s="1"/>
  <c r="Q278" i="3" s="1"/>
  <c r="N282" i="3"/>
  <c r="M282" i="3"/>
  <c r="M281" i="3" s="1"/>
  <c r="M280" i="3" s="1"/>
  <c r="M279" i="3" s="1"/>
  <c r="M278" i="3" s="1"/>
  <c r="J282" i="3"/>
  <c r="N281" i="3"/>
  <c r="J281" i="3"/>
  <c r="N280" i="3"/>
  <c r="P279" i="3"/>
  <c r="P278" i="3" s="1"/>
  <c r="I277" i="3"/>
  <c r="Q276" i="3"/>
  <c r="P276" i="3"/>
  <c r="P275" i="3" s="1"/>
  <c r="I276" i="3"/>
  <c r="Q275" i="3"/>
  <c r="Q274" i="3"/>
  <c r="Q273" i="3" s="1"/>
  <c r="I272" i="3"/>
  <c r="I271" i="3"/>
  <c r="Q270" i="3"/>
  <c r="P270" i="3"/>
  <c r="O270" i="3"/>
  <c r="N270" i="3"/>
  <c r="L270" i="3"/>
  <c r="K270" i="3"/>
  <c r="I269" i="3"/>
  <c r="Q268" i="3"/>
  <c r="P268" i="3"/>
  <c r="O268" i="3"/>
  <c r="O264" i="3" s="1"/>
  <c r="O263" i="3" s="1"/>
  <c r="N268" i="3"/>
  <c r="M268" i="3"/>
  <c r="L268" i="3"/>
  <c r="K268" i="3"/>
  <c r="J268" i="3"/>
  <c r="I267" i="3"/>
  <c r="I266" i="3"/>
  <c r="Q265" i="3"/>
  <c r="P265" i="3"/>
  <c r="O265" i="3"/>
  <c r="N265" i="3"/>
  <c r="M265" i="3"/>
  <c r="L265" i="3"/>
  <c r="L264" i="3" s="1"/>
  <c r="L263" i="3" s="1"/>
  <c r="L262" i="3" s="1"/>
  <c r="L261" i="3" s="1"/>
  <c r="K265" i="3"/>
  <c r="J265" i="3"/>
  <c r="N264" i="3"/>
  <c r="M264" i="3"/>
  <c r="J264" i="3"/>
  <c r="N263" i="3"/>
  <c r="M263" i="3"/>
  <c r="M262" i="3" s="1"/>
  <c r="M261" i="3" s="1"/>
  <c r="J263" i="3"/>
  <c r="O262" i="3"/>
  <c r="O261" i="3" s="1"/>
  <c r="N262" i="3"/>
  <c r="N261" i="3" s="1"/>
  <c r="I260" i="3"/>
  <c r="I259" i="3"/>
  <c r="Q258" i="3"/>
  <c r="P258" i="3"/>
  <c r="O258" i="3"/>
  <c r="N258" i="3"/>
  <c r="N252" i="3" s="1"/>
  <c r="N251" i="3" s="1"/>
  <c r="N244" i="3" s="1"/>
  <c r="M258" i="3"/>
  <c r="L258" i="3"/>
  <c r="K258" i="3"/>
  <c r="J258" i="3"/>
  <c r="I257" i="3"/>
  <c r="I256" i="3"/>
  <c r="Q255" i="3"/>
  <c r="P255" i="3"/>
  <c r="O255" i="3"/>
  <c r="N255" i="3"/>
  <c r="I255" i="3"/>
  <c r="I254" i="3"/>
  <c r="Q253" i="3"/>
  <c r="P253" i="3"/>
  <c r="P252" i="3" s="1"/>
  <c r="P251" i="3" s="1"/>
  <c r="O253" i="3"/>
  <c r="O252" i="3" s="1"/>
  <c r="O251" i="3" s="1"/>
  <c r="O244" i="3" s="1"/>
  <c r="N253" i="3"/>
  <c r="M253" i="3"/>
  <c r="L253" i="3"/>
  <c r="K253" i="3"/>
  <c r="J253" i="3"/>
  <c r="Q252" i="3"/>
  <c r="Q251" i="3" s="1"/>
  <c r="Q244" i="3" s="1"/>
  <c r="M252" i="3"/>
  <c r="M251" i="3" s="1"/>
  <c r="L252" i="3"/>
  <c r="L251" i="3" s="1"/>
  <c r="L244" i="3" s="1"/>
  <c r="I250" i="3"/>
  <c r="Q249" i="3"/>
  <c r="P249" i="3"/>
  <c r="O249" i="3"/>
  <c r="O246" i="3" s="1"/>
  <c r="O245" i="3" s="1"/>
  <c r="N249" i="3"/>
  <c r="N246" i="3" s="1"/>
  <c r="N245" i="3" s="1"/>
  <c r="M249" i="3"/>
  <c r="L249" i="3"/>
  <c r="K249" i="3"/>
  <c r="J249" i="3"/>
  <c r="I248" i="3"/>
  <c r="M247" i="3"/>
  <c r="I247" i="3" s="1"/>
  <c r="Q246" i="3"/>
  <c r="P246" i="3"/>
  <c r="P245" i="3" s="1"/>
  <c r="L246" i="3"/>
  <c r="K246" i="3"/>
  <c r="J246" i="3"/>
  <c r="Q245" i="3"/>
  <c r="L245" i="3"/>
  <c r="J245" i="3"/>
  <c r="I243" i="3"/>
  <c r="M242" i="3"/>
  <c r="I242" i="3"/>
  <c r="Q241" i="3"/>
  <c r="P241" i="3"/>
  <c r="O241" i="3"/>
  <c r="N241" i="3"/>
  <c r="M241" i="3"/>
  <c r="I241" i="3" s="1"/>
  <c r="I240" i="3"/>
  <c r="Q239" i="3"/>
  <c r="P239" i="3"/>
  <c r="O239" i="3"/>
  <c r="N239" i="3"/>
  <c r="M239" i="3"/>
  <c r="L239" i="3"/>
  <c r="L236" i="3" s="1"/>
  <c r="L235" i="3" s="1"/>
  <c r="K239" i="3"/>
  <c r="J239" i="3"/>
  <c r="I238" i="3"/>
  <c r="P237" i="3"/>
  <c r="I237" i="3" s="1"/>
  <c r="Q236" i="3"/>
  <c r="P236" i="3"/>
  <c r="P235" i="3" s="1"/>
  <c r="N236" i="3"/>
  <c r="N235" i="3" s="1"/>
  <c r="N234" i="3" s="1"/>
  <c r="K236" i="3"/>
  <c r="Q235" i="3"/>
  <c r="K235" i="3"/>
  <c r="I233" i="3"/>
  <c r="Q232" i="3"/>
  <c r="P232" i="3"/>
  <c r="O232" i="3"/>
  <c r="N232" i="3"/>
  <c r="M232" i="3"/>
  <c r="I231" i="3"/>
  <c r="Q230" i="3"/>
  <c r="P230" i="3"/>
  <c r="P229" i="3" s="1"/>
  <c r="O230" i="3"/>
  <c r="O229" i="3" s="1"/>
  <c r="N230" i="3"/>
  <c r="K230" i="3"/>
  <c r="Q229" i="3"/>
  <c r="M229" i="3"/>
  <c r="I228" i="3"/>
  <c r="Q227" i="3"/>
  <c r="Q226" i="3" s="1"/>
  <c r="P227" i="3"/>
  <c r="O227" i="3"/>
  <c r="N227" i="3"/>
  <c r="M227" i="3"/>
  <c r="L227" i="3"/>
  <c r="K227" i="3"/>
  <c r="J227" i="3"/>
  <c r="P226" i="3"/>
  <c r="O226" i="3"/>
  <c r="N226" i="3"/>
  <c r="M226" i="3"/>
  <c r="L226" i="3"/>
  <c r="Q225" i="3"/>
  <c r="P225" i="3"/>
  <c r="O225" i="3"/>
  <c r="N225" i="3"/>
  <c r="M225" i="3"/>
  <c r="L225" i="3"/>
  <c r="Q224" i="3"/>
  <c r="P224" i="3"/>
  <c r="O224" i="3"/>
  <c r="N224" i="3"/>
  <c r="M224" i="3"/>
  <c r="L224" i="3"/>
  <c r="L223" i="3" s="1"/>
  <c r="Q223" i="3"/>
  <c r="P223" i="3"/>
  <c r="O223" i="3"/>
  <c r="N223" i="3"/>
  <c r="M223" i="3"/>
  <c r="I222" i="3"/>
  <c r="I221" i="3"/>
  <c r="I220" i="3"/>
  <c r="Q219" i="3"/>
  <c r="P219" i="3"/>
  <c r="O219" i="3"/>
  <c r="N219" i="3"/>
  <c r="M219" i="3"/>
  <c r="M218" i="3" s="1"/>
  <c r="M217" i="3" s="1"/>
  <c r="M216" i="3" s="1"/>
  <c r="L219" i="3"/>
  <c r="L218" i="3" s="1"/>
  <c r="L217" i="3" s="1"/>
  <c r="L216" i="3" s="1"/>
  <c r="K219" i="3"/>
  <c r="J219" i="3"/>
  <c r="Q218" i="3"/>
  <c r="P218" i="3"/>
  <c r="O218" i="3"/>
  <c r="N218" i="3"/>
  <c r="N217" i="3" s="1"/>
  <c r="N216" i="3" s="1"/>
  <c r="K218" i="3"/>
  <c r="K217" i="3" s="1"/>
  <c r="K216" i="3" s="1"/>
  <c r="Q217" i="3"/>
  <c r="P217" i="3"/>
  <c r="P216" i="3" s="1"/>
  <c r="O217" i="3"/>
  <c r="O216" i="3" s="1"/>
  <c r="Q216" i="3"/>
  <c r="I215" i="3"/>
  <c r="E339" i="2" s="1"/>
  <c r="E338" i="2" s="1"/>
  <c r="Q214" i="3"/>
  <c r="Q213" i="3" s="1"/>
  <c r="Q212" i="3" s="1"/>
  <c r="Q211" i="3" s="1"/>
  <c r="P214" i="3"/>
  <c r="O214" i="3"/>
  <c r="O213" i="3" s="1"/>
  <c r="O212" i="3" s="1"/>
  <c r="O211" i="3" s="1"/>
  <c r="N214" i="3"/>
  <c r="M214" i="3"/>
  <c r="L214" i="3"/>
  <c r="K214" i="3"/>
  <c r="J214" i="3"/>
  <c r="P213" i="3"/>
  <c r="P212" i="3" s="1"/>
  <c r="P211" i="3" s="1"/>
  <c r="N213" i="3"/>
  <c r="M213" i="3"/>
  <c r="L213" i="3"/>
  <c r="K213" i="3"/>
  <c r="K212" i="3" s="1"/>
  <c r="K211" i="3" s="1"/>
  <c r="N212" i="3"/>
  <c r="M212" i="3"/>
  <c r="L212" i="3"/>
  <c r="L211" i="3" s="1"/>
  <c r="L194" i="3" s="1"/>
  <c r="N211" i="3"/>
  <c r="M211" i="3"/>
  <c r="M194" i="3" s="1"/>
  <c r="I210" i="3"/>
  <c r="Q209" i="3"/>
  <c r="P209" i="3"/>
  <c r="O209" i="3"/>
  <c r="N209" i="3"/>
  <c r="M209" i="3"/>
  <c r="L209" i="3"/>
  <c r="K209" i="3"/>
  <c r="J209" i="3"/>
  <c r="I208" i="3"/>
  <c r="Q207" i="3"/>
  <c r="Q206" i="3" s="1"/>
  <c r="Q205" i="3" s="1"/>
  <c r="Q204" i="3" s="1"/>
  <c r="P207" i="3"/>
  <c r="O207" i="3"/>
  <c r="N207" i="3"/>
  <c r="N206" i="3" s="1"/>
  <c r="N205" i="3" s="1"/>
  <c r="N204" i="3" s="1"/>
  <c r="M207" i="3"/>
  <c r="L207" i="3"/>
  <c r="K207" i="3"/>
  <c r="J207" i="3"/>
  <c r="I207" i="3"/>
  <c r="M206" i="3"/>
  <c r="L206" i="3"/>
  <c r="K206" i="3"/>
  <c r="K205" i="3" s="1"/>
  <c r="K204" i="3" s="1"/>
  <c r="J206" i="3"/>
  <c r="M205" i="3"/>
  <c r="L205" i="3"/>
  <c r="L204" i="3" s="1"/>
  <c r="M204" i="3"/>
  <c r="I203" i="3"/>
  <c r="I202" i="3"/>
  <c r="Q201" i="3"/>
  <c r="P201" i="3"/>
  <c r="O201" i="3"/>
  <c r="N201" i="3"/>
  <c r="N200" i="3" s="1"/>
  <c r="M201" i="3"/>
  <c r="L201" i="3"/>
  <c r="L200" i="3" s="1"/>
  <c r="L197" i="3" s="1"/>
  <c r="L196" i="3" s="1"/>
  <c r="L195" i="3" s="1"/>
  <c r="K201" i="3"/>
  <c r="J201" i="3"/>
  <c r="Q200" i="3"/>
  <c r="Q197" i="3" s="1"/>
  <c r="Q196" i="3" s="1"/>
  <c r="Q195" i="3" s="1"/>
  <c r="P200" i="3"/>
  <c r="P197" i="3" s="1"/>
  <c r="P196" i="3" s="1"/>
  <c r="P195" i="3" s="1"/>
  <c r="M200" i="3"/>
  <c r="K200" i="3"/>
  <c r="K197" i="3" s="1"/>
  <c r="K196" i="3" s="1"/>
  <c r="K195" i="3" s="1"/>
  <c r="J200" i="3"/>
  <c r="J197" i="3" s="1"/>
  <c r="I199" i="3"/>
  <c r="N198" i="3"/>
  <c r="M198" i="3"/>
  <c r="I198" i="3"/>
  <c r="N197" i="3"/>
  <c r="N196" i="3" s="1"/>
  <c r="N195" i="3" s="1"/>
  <c r="M197" i="3"/>
  <c r="M196" i="3" s="1"/>
  <c r="M195" i="3" s="1"/>
  <c r="Q194" i="3"/>
  <c r="I193" i="3"/>
  <c r="Q192" i="3"/>
  <c r="P192" i="3"/>
  <c r="O192" i="3"/>
  <c r="O191" i="3" s="1"/>
  <c r="N192" i="3"/>
  <c r="M192" i="3"/>
  <c r="M191" i="3" s="1"/>
  <c r="I192" i="3"/>
  <c r="Q191" i="3"/>
  <c r="Q190" i="3" s="1"/>
  <c r="Q189" i="3" s="1"/>
  <c r="P191" i="3"/>
  <c r="P190" i="3" s="1"/>
  <c r="P189" i="3" s="1"/>
  <c r="N191" i="3"/>
  <c r="O190" i="3"/>
  <c r="O189" i="3" s="1"/>
  <c r="N190" i="3"/>
  <c r="N189" i="3" s="1"/>
  <c r="I188" i="3"/>
  <c r="Q187" i="3"/>
  <c r="P187" i="3"/>
  <c r="O187" i="3"/>
  <c r="I187" i="3"/>
  <c r="I186" i="3"/>
  <c r="Q185" i="3"/>
  <c r="Q184" i="3" s="1"/>
  <c r="P185" i="3"/>
  <c r="P184" i="3" s="1"/>
  <c r="O185" i="3"/>
  <c r="O184" i="3" s="1"/>
  <c r="N185" i="3"/>
  <c r="M185" i="3"/>
  <c r="M184" i="3" s="1"/>
  <c r="L185" i="3"/>
  <c r="K185" i="3"/>
  <c r="J185" i="3"/>
  <c r="N184" i="3"/>
  <c r="L184" i="3"/>
  <c r="K184" i="3"/>
  <c r="J184" i="3"/>
  <c r="I183" i="3"/>
  <c r="Q182" i="3"/>
  <c r="P182" i="3"/>
  <c r="P181" i="3" s="1"/>
  <c r="O182" i="3"/>
  <c r="N182" i="3"/>
  <c r="M182" i="3"/>
  <c r="L182" i="3"/>
  <c r="L181" i="3" s="1"/>
  <c r="L174" i="3" s="1"/>
  <c r="K182" i="3"/>
  <c r="K181" i="3" s="1"/>
  <c r="J182" i="3"/>
  <c r="Q181" i="3"/>
  <c r="O181" i="3"/>
  <c r="N181" i="3"/>
  <c r="M181" i="3"/>
  <c r="M174" i="3" s="1"/>
  <c r="I180" i="3"/>
  <c r="I179" i="3"/>
  <c r="Q178" i="3"/>
  <c r="P178" i="3"/>
  <c r="O178" i="3"/>
  <c r="N178" i="3"/>
  <c r="M178" i="3"/>
  <c r="L178" i="3"/>
  <c r="K178" i="3"/>
  <c r="J178" i="3"/>
  <c r="I177" i="3"/>
  <c r="Q176" i="3"/>
  <c r="Q175" i="3" s="1"/>
  <c r="P176" i="3"/>
  <c r="O176" i="3"/>
  <c r="N176" i="3"/>
  <c r="N175" i="3" s="1"/>
  <c r="N174" i="3" s="1"/>
  <c r="M176" i="3"/>
  <c r="L176" i="3"/>
  <c r="K176" i="3"/>
  <c r="J176" i="3"/>
  <c r="I176" i="3"/>
  <c r="M175" i="3"/>
  <c r="L175" i="3"/>
  <c r="K175" i="3"/>
  <c r="K174" i="3" s="1"/>
  <c r="J175" i="3"/>
  <c r="I173" i="3"/>
  <c r="Q172" i="3"/>
  <c r="P172" i="3"/>
  <c r="O172" i="3"/>
  <c r="N172" i="3"/>
  <c r="M172" i="3"/>
  <c r="M171" i="3" s="1"/>
  <c r="L172" i="3"/>
  <c r="L171" i="3" s="1"/>
  <c r="L157" i="3" s="1"/>
  <c r="L156" i="3" s="1"/>
  <c r="L155" i="3" s="1"/>
  <c r="K172" i="3"/>
  <c r="J172" i="3"/>
  <c r="Q171" i="3"/>
  <c r="P171" i="3"/>
  <c r="P157" i="3" s="1"/>
  <c r="O171" i="3"/>
  <c r="O157" i="3" s="1"/>
  <c r="N171" i="3"/>
  <c r="N157" i="3" s="1"/>
  <c r="K171" i="3"/>
  <c r="I170" i="3"/>
  <c r="Q169" i="3"/>
  <c r="P169" i="3"/>
  <c r="O169" i="3"/>
  <c r="I169" i="3" s="1"/>
  <c r="I168" i="3"/>
  <c r="Q167" i="3"/>
  <c r="P167" i="3"/>
  <c r="O167" i="3"/>
  <c r="I167" i="3"/>
  <c r="I166" i="3"/>
  <c r="Q165" i="3"/>
  <c r="P165" i="3"/>
  <c r="O165" i="3"/>
  <c r="N165" i="3"/>
  <c r="M165" i="3"/>
  <c r="K165" i="3"/>
  <c r="I165" i="3"/>
  <c r="I164" i="3"/>
  <c r="Q163" i="3"/>
  <c r="P163" i="3"/>
  <c r="O163" i="3"/>
  <c r="N163" i="3"/>
  <c r="I163" i="3"/>
  <c r="I162" i="3"/>
  <c r="Q161" i="3"/>
  <c r="P161" i="3"/>
  <c r="P158" i="3" s="1"/>
  <c r="O161" i="3"/>
  <c r="N161" i="3"/>
  <c r="M161" i="3"/>
  <c r="L161" i="3"/>
  <c r="K161" i="3"/>
  <c r="J161" i="3"/>
  <c r="I161" i="3"/>
  <c r="I160" i="3"/>
  <c r="Q159" i="3"/>
  <c r="P159" i="3"/>
  <c r="O159" i="3"/>
  <c r="O158" i="3" s="1"/>
  <c r="N159" i="3"/>
  <c r="M159" i="3"/>
  <c r="L159" i="3"/>
  <c r="K159" i="3"/>
  <c r="K158" i="3" s="1"/>
  <c r="J159" i="3"/>
  <c r="N158" i="3"/>
  <c r="M158" i="3"/>
  <c r="L158" i="3"/>
  <c r="M157" i="3"/>
  <c r="M156" i="3" s="1"/>
  <c r="I154" i="3"/>
  <c r="Q153" i="3"/>
  <c r="P153" i="3"/>
  <c r="O153" i="3"/>
  <c r="O152" i="3" s="1"/>
  <c r="O151" i="3" s="1"/>
  <c r="N153" i="3"/>
  <c r="M153" i="3"/>
  <c r="M152" i="3" s="1"/>
  <c r="M151" i="3" s="1"/>
  <c r="L153" i="3"/>
  <c r="K153" i="3"/>
  <c r="J153" i="3"/>
  <c r="Q152" i="3"/>
  <c r="Q151" i="3" s="1"/>
  <c r="N152" i="3"/>
  <c r="N151" i="3" s="1"/>
  <c r="L152" i="3"/>
  <c r="K152" i="3"/>
  <c r="J152" i="3"/>
  <c r="L151" i="3"/>
  <c r="K151" i="3"/>
  <c r="J151" i="3"/>
  <c r="I150" i="3"/>
  <c r="Q149" i="3"/>
  <c r="Q148" i="3" s="1"/>
  <c r="Q147" i="3" s="1"/>
  <c r="P149" i="3"/>
  <c r="O149" i="3"/>
  <c r="N149" i="3"/>
  <c r="M149" i="3"/>
  <c r="L149" i="3"/>
  <c r="K149" i="3"/>
  <c r="K148" i="3" s="1"/>
  <c r="K147" i="3" s="1"/>
  <c r="J149" i="3"/>
  <c r="P148" i="3"/>
  <c r="O148" i="3"/>
  <c r="N148" i="3"/>
  <c r="M148" i="3"/>
  <c r="M147" i="3" s="1"/>
  <c r="M142" i="3" s="1"/>
  <c r="J148" i="3"/>
  <c r="P147" i="3"/>
  <c r="O147" i="3"/>
  <c r="N147" i="3"/>
  <c r="I146" i="3"/>
  <c r="Q145" i="3"/>
  <c r="Q144" i="3" s="1"/>
  <c r="Q143" i="3" s="1"/>
  <c r="P145" i="3"/>
  <c r="P144" i="3" s="1"/>
  <c r="P143" i="3" s="1"/>
  <c r="O145" i="3"/>
  <c r="O144" i="3" s="1"/>
  <c r="O143" i="3" s="1"/>
  <c r="N145" i="3"/>
  <c r="M145" i="3"/>
  <c r="M144" i="3" s="1"/>
  <c r="M143" i="3" s="1"/>
  <c r="L145" i="3"/>
  <c r="K145" i="3"/>
  <c r="J145" i="3"/>
  <c r="I145" i="3"/>
  <c r="N144" i="3"/>
  <c r="N143" i="3" s="1"/>
  <c r="N142" i="3" s="1"/>
  <c r="L144" i="3"/>
  <c r="K144" i="3"/>
  <c r="K143" i="3" s="1"/>
  <c r="J144" i="3"/>
  <c r="L143" i="3"/>
  <c r="I141" i="3"/>
  <c r="Q140" i="3"/>
  <c r="P140" i="3"/>
  <c r="O140" i="3"/>
  <c r="N140" i="3"/>
  <c r="M140" i="3"/>
  <c r="M139" i="3" s="1"/>
  <c r="M138" i="3" s="1"/>
  <c r="M137" i="3" s="1"/>
  <c r="L140" i="3"/>
  <c r="L139" i="3" s="1"/>
  <c r="L138" i="3" s="1"/>
  <c r="L137" i="3" s="1"/>
  <c r="K140" i="3"/>
  <c r="J140" i="3"/>
  <c r="I140" i="3" s="1"/>
  <c r="Q139" i="3"/>
  <c r="P139" i="3"/>
  <c r="P138" i="3" s="1"/>
  <c r="P137" i="3" s="1"/>
  <c r="O139" i="3"/>
  <c r="N139" i="3"/>
  <c r="N138" i="3" s="1"/>
  <c r="N137" i="3" s="1"/>
  <c r="K139" i="3"/>
  <c r="K138" i="3" s="1"/>
  <c r="K137" i="3" s="1"/>
  <c r="Q138" i="3"/>
  <c r="O138" i="3"/>
  <c r="O137" i="3" s="1"/>
  <c r="Q137" i="3"/>
  <c r="I136" i="3"/>
  <c r="Q135" i="3"/>
  <c r="Q134" i="3" s="1"/>
  <c r="Q133" i="3" s="1"/>
  <c r="Q132" i="3" s="1"/>
  <c r="P135" i="3"/>
  <c r="O135" i="3"/>
  <c r="O134" i="3" s="1"/>
  <c r="O133" i="3" s="1"/>
  <c r="N135" i="3"/>
  <c r="M135" i="3"/>
  <c r="L135" i="3"/>
  <c r="K135" i="3"/>
  <c r="K134" i="3" s="1"/>
  <c r="K133" i="3" s="1"/>
  <c r="K132" i="3" s="1"/>
  <c r="J135" i="3"/>
  <c r="P134" i="3"/>
  <c r="P133" i="3" s="1"/>
  <c r="P132" i="3" s="1"/>
  <c r="N134" i="3"/>
  <c r="M134" i="3"/>
  <c r="L134" i="3"/>
  <c r="L133" i="3" s="1"/>
  <c r="L132" i="3" s="1"/>
  <c r="N133" i="3"/>
  <c r="M133" i="3"/>
  <c r="M132" i="3" s="1"/>
  <c r="O132" i="3"/>
  <c r="N132" i="3"/>
  <c r="I130" i="3"/>
  <c r="Q129" i="3"/>
  <c r="P129" i="3"/>
  <c r="P128" i="3" s="1"/>
  <c r="P127" i="3" s="1"/>
  <c r="O129" i="3"/>
  <c r="O128" i="3" s="1"/>
  <c r="O127" i="3" s="1"/>
  <c r="N129" i="3"/>
  <c r="M129" i="3"/>
  <c r="M128" i="3" s="1"/>
  <c r="M127" i="3" s="1"/>
  <c r="L129" i="3"/>
  <c r="K129" i="3"/>
  <c r="J129" i="3"/>
  <c r="Q128" i="3"/>
  <c r="Q127" i="3" s="1"/>
  <c r="N128" i="3"/>
  <c r="N127" i="3" s="1"/>
  <c r="L128" i="3"/>
  <c r="K128" i="3"/>
  <c r="K127" i="3" s="1"/>
  <c r="L127" i="3"/>
  <c r="I126" i="3"/>
  <c r="Q125" i="3"/>
  <c r="Q124" i="3" s="1"/>
  <c r="P125" i="3"/>
  <c r="O125" i="3"/>
  <c r="N125" i="3"/>
  <c r="M125" i="3"/>
  <c r="M124" i="3" s="1"/>
  <c r="L125" i="3"/>
  <c r="K125" i="3"/>
  <c r="K124" i="3" s="1"/>
  <c r="J125" i="3"/>
  <c r="P124" i="3"/>
  <c r="O124" i="3"/>
  <c r="N124" i="3"/>
  <c r="J124" i="3"/>
  <c r="I123" i="3"/>
  <c r="Q122" i="3"/>
  <c r="P122" i="3"/>
  <c r="O122" i="3"/>
  <c r="O121" i="3" s="1"/>
  <c r="N122" i="3"/>
  <c r="N121" i="3" s="1"/>
  <c r="N120" i="3" s="1"/>
  <c r="M122" i="3"/>
  <c r="L122" i="3"/>
  <c r="L121" i="3" s="1"/>
  <c r="K122" i="3"/>
  <c r="J122" i="3"/>
  <c r="J121" i="3" s="1"/>
  <c r="J120" i="3" s="1"/>
  <c r="Q121" i="3"/>
  <c r="Q120" i="3" s="1"/>
  <c r="M121" i="3"/>
  <c r="K121" i="3"/>
  <c r="K120" i="3"/>
  <c r="I119" i="3"/>
  <c r="Q118" i="3"/>
  <c r="P118" i="3"/>
  <c r="P117" i="3" s="1"/>
  <c r="P116" i="3" s="1"/>
  <c r="O118" i="3"/>
  <c r="N118" i="3"/>
  <c r="N117" i="3" s="1"/>
  <c r="N116" i="3" s="1"/>
  <c r="M118" i="3"/>
  <c r="M117" i="3" s="1"/>
  <c r="M116" i="3" s="1"/>
  <c r="L118" i="3"/>
  <c r="K118" i="3"/>
  <c r="K117" i="3" s="1"/>
  <c r="K116" i="3" s="1"/>
  <c r="J118" i="3"/>
  <c r="Q117" i="3"/>
  <c r="Q116" i="3" s="1"/>
  <c r="O117" i="3"/>
  <c r="O116" i="3" s="1"/>
  <c r="L117" i="3"/>
  <c r="L116" i="3" s="1"/>
  <c r="I115" i="3"/>
  <c r="Q114" i="3"/>
  <c r="P114" i="3"/>
  <c r="O114" i="3"/>
  <c r="O113" i="3" s="1"/>
  <c r="O112" i="3" s="1"/>
  <c r="N114" i="3"/>
  <c r="N113" i="3" s="1"/>
  <c r="N112" i="3" s="1"/>
  <c r="M114" i="3"/>
  <c r="L114" i="3"/>
  <c r="L113" i="3" s="1"/>
  <c r="K114" i="3"/>
  <c r="J114" i="3"/>
  <c r="Q113" i="3"/>
  <c r="P113" i="3"/>
  <c r="P112" i="3" s="1"/>
  <c r="M113" i="3"/>
  <c r="M112" i="3" s="1"/>
  <c r="K113" i="3"/>
  <c r="K112" i="3" s="1"/>
  <c r="Q112" i="3"/>
  <c r="Q111" i="3" s="1"/>
  <c r="L112" i="3"/>
  <c r="I110" i="3"/>
  <c r="Q109" i="3"/>
  <c r="Q108" i="3" s="1"/>
  <c r="Q107" i="3" s="1"/>
  <c r="Q106" i="3" s="1"/>
  <c r="P109" i="3"/>
  <c r="O109" i="3"/>
  <c r="N109" i="3"/>
  <c r="N108" i="3" s="1"/>
  <c r="N107" i="3" s="1"/>
  <c r="N106" i="3" s="1"/>
  <c r="M109" i="3"/>
  <c r="L109" i="3"/>
  <c r="K109" i="3"/>
  <c r="K108" i="3" s="1"/>
  <c r="K107" i="3" s="1"/>
  <c r="K106" i="3" s="1"/>
  <c r="J109" i="3"/>
  <c r="P108" i="3"/>
  <c r="O108" i="3"/>
  <c r="O107" i="3" s="1"/>
  <c r="O106" i="3" s="1"/>
  <c r="M108" i="3"/>
  <c r="M107" i="3" s="1"/>
  <c r="M106" i="3" s="1"/>
  <c r="J108" i="3"/>
  <c r="P107" i="3"/>
  <c r="P106" i="3" s="1"/>
  <c r="I105" i="3"/>
  <c r="Q104" i="3"/>
  <c r="Q101" i="3" s="1"/>
  <c r="Q100" i="3" s="1"/>
  <c r="P104" i="3"/>
  <c r="O104" i="3"/>
  <c r="N104" i="3"/>
  <c r="M104" i="3"/>
  <c r="L104" i="3"/>
  <c r="K104" i="3"/>
  <c r="J104" i="3"/>
  <c r="I104" i="3"/>
  <c r="I103" i="3"/>
  <c r="Q102" i="3"/>
  <c r="P102" i="3"/>
  <c r="P101" i="3" s="1"/>
  <c r="O102" i="3"/>
  <c r="N102" i="3"/>
  <c r="N101" i="3" s="1"/>
  <c r="N100" i="3" s="1"/>
  <c r="M102" i="3"/>
  <c r="L102" i="3"/>
  <c r="L101" i="3" s="1"/>
  <c r="L100" i="3" s="1"/>
  <c r="K102" i="3"/>
  <c r="K101" i="3" s="1"/>
  <c r="K100" i="3" s="1"/>
  <c r="J102" i="3"/>
  <c r="O101" i="3"/>
  <c r="M101" i="3"/>
  <c r="M100" i="3" s="1"/>
  <c r="P100" i="3"/>
  <c r="P92" i="3" s="1"/>
  <c r="O100" i="3"/>
  <c r="I99" i="3"/>
  <c r="I98" i="3"/>
  <c r="I97" i="3"/>
  <c r="I96" i="3"/>
  <c r="Q95" i="3"/>
  <c r="Q94" i="3" s="1"/>
  <c r="P95" i="3"/>
  <c r="O95" i="3"/>
  <c r="O94" i="3" s="1"/>
  <c r="N95" i="3"/>
  <c r="M95" i="3"/>
  <c r="M94" i="3" s="1"/>
  <c r="M93" i="3" s="1"/>
  <c r="M92" i="3" s="1"/>
  <c r="L95" i="3"/>
  <c r="L94" i="3" s="1"/>
  <c r="L93" i="3" s="1"/>
  <c r="L92" i="3" s="1"/>
  <c r="K95" i="3"/>
  <c r="J95" i="3"/>
  <c r="P94" i="3"/>
  <c r="P93" i="3" s="1"/>
  <c r="N94" i="3"/>
  <c r="N93" i="3" s="1"/>
  <c r="N92" i="3" s="1"/>
  <c r="K94" i="3"/>
  <c r="K93" i="3" s="1"/>
  <c r="K92" i="3" s="1"/>
  <c r="Q93" i="3"/>
  <c r="O93" i="3"/>
  <c r="O92" i="3"/>
  <c r="I90" i="3"/>
  <c r="E417" i="2" s="1"/>
  <c r="E416" i="2" s="1"/>
  <c r="E415" i="2" s="1"/>
  <c r="Q89" i="3"/>
  <c r="P89" i="3"/>
  <c r="O89" i="3"/>
  <c r="N89" i="3"/>
  <c r="M89" i="3"/>
  <c r="Q88" i="3"/>
  <c r="P88" i="3"/>
  <c r="O88" i="3"/>
  <c r="N88" i="3"/>
  <c r="I87" i="3"/>
  <c r="Q86" i="3"/>
  <c r="P86" i="3"/>
  <c r="P81" i="3" s="1"/>
  <c r="O86" i="3"/>
  <c r="O81" i="3" s="1"/>
  <c r="N86" i="3"/>
  <c r="M86" i="3"/>
  <c r="L86" i="3"/>
  <c r="K86" i="3"/>
  <c r="J86" i="3"/>
  <c r="I85" i="3"/>
  <c r="Q84" i="3"/>
  <c r="P84" i="3"/>
  <c r="O84" i="3"/>
  <c r="N84" i="3"/>
  <c r="M84" i="3"/>
  <c r="L84" i="3"/>
  <c r="K84" i="3"/>
  <c r="J84" i="3"/>
  <c r="I84" i="3"/>
  <c r="I83" i="3"/>
  <c r="Q82" i="3"/>
  <c r="P82" i="3"/>
  <c r="O82" i="3"/>
  <c r="N82" i="3"/>
  <c r="N81" i="3" s="1"/>
  <c r="M82" i="3"/>
  <c r="L82" i="3"/>
  <c r="K82" i="3"/>
  <c r="J82" i="3"/>
  <c r="L81" i="3"/>
  <c r="I80" i="3"/>
  <c r="I79" i="3"/>
  <c r="I78" i="3"/>
  <c r="Q77" i="3"/>
  <c r="P77" i="3"/>
  <c r="P76" i="3" s="1"/>
  <c r="O77" i="3"/>
  <c r="N77" i="3"/>
  <c r="N76" i="3" s="1"/>
  <c r="M77" i="3"/>
  <c r="M76" i="3" s="1"/>
  <c r="L77" i="3"/>
  <c r="K77" i="3"/>
  <c r="J77" i="3"/>
  <c r="Q76" i="3"/>
  <c r="O76" i="3"/>
  <c r="L76" i="3"/>
  <c r="J76" i="3"/>
  <c r="I75" i="3"/>
  <c r="I74" i="3"/>
  <c r="I73" i="3"/>
  <c r="Q72" i="3"/>
  <c r="P72" i="3"/>
  <c r="P71" i="3" s="1"/>
  <c r="P65" i="3" s="1"/>
  <c r="P53" i="3" s="1"/>
  <c r="O72" i="3"/>
  <c r="N72" i="3"/>
  <c r="M72" i="3"/>
  <c r="M71" i="3" s="1"/>
  <c r="L72" i="3"/>
  <c r="K72" i="3"/>
  <c r="K71" i="3" s="1"/>
  <c r="J72" i="3"/>
  <c r="Q71" i="3"/>
  <c r="O71" i="3"/>
  <c r="N71" i="3"/>
  <c r="L71" i="3"/>
  <c r="I70" i="3"/>
  <c r="N69" i="3"/>
  <c r="I69" i="3"/>
  <c r="I68" i="3"/>
  <c r="Q67" i="3"/>
  <c r="Q66" i="3" s="1"/>
  <c r="Q65" i="3" s="1"/>
  <c r="P67" i="3"/>
  <c r="O67" i="3"/>
  <c r="N67" i="3"/>
  <c r="N66" i="3" s="1"/>
  <c r="N65" i="3" s="1"/>
  <c r="M67" i="3"/>
  <c r="L67" i="3"/>
  <c r="K67" i="3"/>
  <c r="J67" i="3"/>
  <c r="P66" i="3"/>
  <c r="O66" i="3"/>
  <c r="O65" i="3" s="1"/>
  <c r="M66" i="3"/>
  <c r="L66" i="3"/>
  <c r="L65" i="3" s="1"/>
  <c r="L53" i="3" s="1"/>
  <c r="J66" i="3"/>
  <c r="M65" i="3"/>
  <c r="I64" i="3"/>
  <c r="Q63" i="3"/>
  <c r="P63" i="3"/>
  <c r="O63" i="3"/>
  <c r="O62" i="3" s="1"/>
  <c r="N63" i="3"/>
  <c r="M63" i="3"/>
  <c r="M62" i="3" s="1"/>
  <c r="L63" i="3"/>
  <c r="K63" i="3"/>
  <c r="J63" i="3"/>
  <c r="Q62" i="3"/>
  <c r="P62" i="3"/>
  <c r="N62" i="3"/>
  <c r="L62" i="3"/>
  <c r="K62" i="3"/>
  <c r="K54" i="3" s="1"/>
  <c r="I61" i="3"/>
  <c r="Q60" i="3"/>
  <c r="P60" i="3"/>
  <c r="P59" i="3" s="1"/>
  <c r="O60" i="3"/>
  <c r="N60" i="3"/>
  <c r="M60" i="3"/>
  <c r="M59" i="3" s="1"/>
  <c r="L60" i="3"/>
  <c r="K60" i="3"/>
  <c r="J60" i="3"/>
  <c r="Q59" i="3"/>
  <c r="O59" i="3"/>
  <c r="N59" i="3"/>
  <c r="L59" i="3"/>
  <c r="K59" i="3"/>
  <c r="I58" i="3"/>
  <c r="I57" i="3"/>
  <c r="Q56" i="3"/>
  <c r="Q55" i="3" s="1"/>
  <c r="Q54" i="3" s="1"/>
  <c r="P56" i="3"/>
  <c r="O56" i="3"/>
  <c r="N56" i="3"/>
  <c r="N55" i="3" s="1"/>
  <c r="N54" i="3" s="1"/>
  <c r="M56" i="3"/>
  <c r="L56" i="3"/>
  <c r="L55" i="3" s="1"/>
  <c r="L54" i="3" s="1"/>
  <c r="K56" i="3"/>
  <c r="J56" i="3"/>
  <c r="P55" i="3"/>
  <c r="O55" i="3"/>
  <c r="O54" i="3" s="1"/>
  <c r="M55" i="3"/>
  <c r="K55" i="3"/>
  <c r="J55" i="3"/>
  <c r="P54" i="3"/>
  <c r="I52" i="3"/>
  <c r="Q51" i="3"/>
  <c r="Q50" i="3" s="1"/>
  <c r="Q49" i="3" s="1"/>
  <c r="P51" i="3"/>
  <c r="O51" i="3"/>
  <c r="N51" i="3"/>
  <c r="N50" i="3" s="1"/>
  <c r="N49" i="3" s="1"/>
  <c r="N48" i="3" s="1"/>
  <c r="M51" i="3"/>
  <c r="L51" i="3"/>
  <c r="K51" i="3"/>
  <c r="J51" i="3"/>
  <c r="P50" i="3"/>
  <c r="O50" i="3"/>
  <c r="O49" i="3" s="1"/>
  <c r="O48" i="3" s="1"/>
  <c r="M50" i="3"/>
  <c r="L50" i="3"/>
  <c r="L49" i="3" s="1"/>
  <c r="L48" i="3" s="1"/>
  <c r="J50" i="3"/>
  <c r="P49" i="3"/>
  <c r="P48" i="3" s="1"/>
  <c r="M49" i="3"/>
  <c r="M48" i="3" s="1"/>
  <c r="Q48" i="3"/>
  <c r="I47" i="3"/>
  <c r="Q46" i="3"/>
  <c r="P46" i="3"/>
  <c r="P45" i="3" s="1"/>
  <c r="P44" i="3" s="1"/>
  <c r="O46" i="3"/>
  <c r="N46" i="3"/>
  <c r="N45" i="3" s="1"/>
  <c r="N44" i="3" s="1"/>
  <c r="M46" i="3"/>
  <c r="L46" i="3"/>
  <c r="K46" i="3"/>
  <c r="J46" i="3"/>
  <c r="Q45" i="3"/>
  <c r="Q44" i="3" s="1"/>
  <c r="O45" i="3"/>
  <c r="O44" i="3" s="1"/>
  <c r="M45" i="3"/>
  <c r="L45" i="3"/>
  <c r="L44" i="3" s="1"/>
  <c r="J45" i="3"/>
  <c r="M44" i="3"/>
  <c r="J44" i="3"/>
  <c r="I43" i="3"/>
  <c r="I42" i="3"/>
  <c r="Q41" i="3"/>
  <c r="P41" i="3"/>
  <c r="O41" i="3"/>
  <c r="N41" i="3"/>
  <c r="M41" i="3"/>
  <c r="M34" i="3" s="1"/>
  <c r="L41" i="3"/>
  <c r="K41" i="3"/>
  <c r="I41" i="3" s="1"/>
  <c r="J41" i="3"/>
  <c r="I40" i="3"/>
  <c r="I39" i="3"/>
  <c r="Q38" i="3"/>
  <c r="P38" i="3"/>
  <c r="P34" i="3" s="1"/>
  <c r="O38" i="3"/>
  <c r="N38" i="3"/>
  <c r="M38" i="3"/>
  <c r="L38" i="3"/>
  <c r="K38" i="3"/>
  <c r="I38" i="3" s="1"/>
  <c r="J38" i="3"/>
  <c r="I37" i="3"/>
  <c r="I36" i="3"/>
  <c r="Q35" i="3"/>
  <c r="Q34" i="3" s="1"/>
  <c r="Q33" i="3" s="1"/>
  <c r="P35" i="3"/>
  <c r="O35" i="3"/>
  <c r="N35" i="3"/>
  <c r="N34" i="3" s="1"/>
  <c r="N33" i="3" s="1"/>
  <c r="N32" i="3" s="1"/>
  <c r="M35" i="3"/>
  <c r="L35" i="3"/>
  <c r="K35" i="3"/>
  <c r="J35" i="3"/>
  <c r="O34" i="3"/>
  <c r="O33" i="3" s="1"/>
  <c r="O32" i="3" s="1"/>
  <c r="L34" i="3"/>
  <c r="L33" i="3" s="1"/>
  <c r="L32" i="3" s="1"/>
  <c r="J34" i="3"/>
  <c r="P33" i="3"/>
  <c r="P32" i="3" s="1"/>
  <c r="M33" i="3"/>
  <c r="M32" i="3" s="1"/>
  <c r="Q32" i="3"/>
  <c r="I31" i="3"/>
  <c r="Q30" i="3"/>
  <c r="P30" i="3"/>
  <c r="P29" i="3" s="1"/>
  <c r="O30" i="3"/>
  <c r="N30" i="3"/>
  <c r="N29" i="3" s="1"/>
  <c r="N28" i="3" s="1"/>
  <c r="N27" i="3" s="1"/>
  <c r="M30" i="3"/>
  <c r="L30" i="3"/>
  <c r="K30" i="3"/>
  <c r="J30" i="3"/>
  <c r="Q29" i="3"/>
  <c r="Q28" i="3" s="1"/>
  <c r="O29" i="3"/>
  <c r="O28" i="3" s="1"/>
  <c r="O27" i="3" s="1"/>
  <c r="M29" i="3"/>
  <c r="L29" i="3"/>
  <c r="L28" i="3" s="1"/>
  <c r="L27" i="3" s="1"/>
  <c r="L26" i="3" s="1"/>
  <c r="J29" i="3"/>
  <c r="P28" i="3"/>
  <c r="P27" i="3" s="1"/>
  <c r="M28" i="3"/>
  <c r="M27" i="3" s="1"/>
  <c r="J28" i="3"/>
  <c r="Q27" i="3"/>
  <c r="I24" i="3"/>
  <c r="Q23" i="3"/>
  <c r="P23" i="3"/>
  <c r="O23" i="3"/>
  <c r="O22" i="3" s="1"/>
  <c r="O21" i="3" s="1"/>
  <c r="O20" i="3" s="1"/>
  <c r="O10" i="3" s="1"/>
  <c r="O9" i="3" s="1"/>
  <c r="N23" i="3"/>
  <c r="M23" i="3"/>
  <c r="M22" i="3" s="1"/>
  <c r="M21" i="3" s="1"/>
  <c r="L23" i="3"/>
  <c r="K23" i="3"/>
  <c r="J23" i="3"/>
  <c r="Q22" i="3"/>
  <c r="P22" i="3"/>
  <c r="P21" i="3" s="1"/>
  <c r="N22" i="3"/>
  <c r="N21" i="3" s="1"/>
  <c r="N20" i="3" s="1"/>
  <c r="L22" i="3"/>
  <c r="K22" i="3"/>
  <c r="K21" i="3" s="1"/>
  <c r="K20" i="3" s="1"/>
  <c r="Q21" i="3"/>
  <c r="Q20" i="3" s="1"/>
  <c r="L21" i="3"/>
  <c r="L20" i="3" s="1"/>
  <c r="P20" i="3"/>
  <c r="M20" i="3"/>
  <c r="I19" i="3"/>
  <c r="I18" i="3"/>
  <c r="Q17" i="3"/>
  <c r="P17" i="3"/>
  <c r="P16" i="3" s="1"/>
  <c r="O17" i="3"/>
  <c r="N17" i="3"/>
  <c r="M17" i="3"/>
  <c r="M16" i="3" s="1"/>
  <c r="L17" i="3"/>
  <c r="K17" i="3"/>
  <c r="J17" i="3"/>
  <c r="Q16" i="3"/>
  <c r="O16" i="3"/>
  <c r="N16" i="3"/>
  <c r="L16" i="3"/>
  <c r="J16" i="3"/>
  <c r="I15" i="3"/>
  <c r="Q14" i="3"/>
  <c r="P14" i="3"/>
  <c r="P13" i="3" s="1"/>
  <c r="O14" i="3"/>
  <c r="N14" i="3"/>
  <c r="N13" i="3" s="1"/>
  <c r="N12" i="3" s="1"/>
  <c r="M14" i="3"/>
  <c r="L14" i="3"/>
  <c r="K14" i="3"/>
  <c r="J14" i="3"/>
  <c r="Q13" i="3"/>
  <c r="Q12" i="3" s="1"/>
  <c r="Q11" i="3" s="1"/>
  <c r="O13" i="3"/>
  <c r="O12" i="3" s="1"/>
  <c r="O11" i="3" s="1"/>
  <c r="M13" i="3"/>
  <c r="L13" i="3"/>
  <c r="L12" i="3" s="1"/>
  <c r="L11" i="3" s="1"/>
  <c r="J13" i="3"/>
  <c r="P12" i="3"/>
  <c r="P11" i="3" s="1"/>
  <c r="M12" i="3"/>
  <c r="M11" i="3" s="1"/>
  <c r="J12" i="3"/>
  <c r="N11" i="3"/>
  <c r="L10" i="3"/>
  <c r="L9" i="3" s="1"/>
  <c r="F644" i="2"/>
  <c r="E414" i="2"/>
  <c r="E413" i="2" s="1"/>
  <c r="E412" i="2" s="1"/>
  <c r="E411" i="2"/>
  <c r="E410" i="2"/>
  <c r="E409" i="2"/>
  <c r="E408" i="2"/>
  <c r="E407" i="2" s="1"/>
  <c r="E406" i="2"/>
  <c r="E405" i="2" s="1"/>
  <c r="E404" i="2" s="1"/>
  <c r="E403" i="2"/>
  <c r="E402" i="2" s="1"/>
  <c r="E401" i="2"/>
  <c r="E400" i="2"/>
  <c r="E399" i="2"/>
  <c r="E398" i="2"/>
  <c r="E396" i="2"/>
  <c r="E395" i="2"/>
  <c r="E394" i="2"/>
  <c r="E393" i="2" s="1"/>
  <c r="E392" i="2"/>
  <c r="E391" i="2"/>
  <c r="E390" i="2"/>
  <c r="E389" i="2" s="1"/>
  <c r="E388" i="2"/>
  <c r="E387" i="2"/>
  <c r="E386" i="2"/>
  <c r="E385" i="2" s="1"/>
  <c r="E384" i="2"/>
  <c r="E383" i="2" s="1"/>
  <c r="E382" i="2"/>
  <c r="E380" i="2" s="1"/>
  <c r="E381" i="2"/>
  <c r="E379" i="2"/>
  <c r="E378" i="2"/>
  <c r="E376" i="2"/>
  <c r="E375" i="2" s="1"/>
  <c r="E374" i="2"/>
  <c r="E373" i="2" s="1"/>
  <c r="E372" i="2" s="1"/>
  <c r="E371" i="2"/>
  <c r="E370" i="2"/>
  <c r="E369" i="2"/>
  <c r="E368" i="2"/>
  <c r="E367" i="2"/>
  <c r="E366" i="2" s="1"/>
  <c r="E365" i="2"/>
  <c r="E364" i="2"/>
  <c r="E361" i="2"/>
  <c r="E360" i="2" s="1"/>
  <c r="E359" i="2"/>
  <c r="E358" i="2" s="1"/>
  <c r="E353" i="2" s="1"/>
  <c r="E352" i="2" s="1"/>
  <c r="E357" i="2"/>
  <c r="E356" i="2"/>
  <c r="E355" i="2"/>
  <c r="E354" i="2"/>
  <c r="E351" i="2"/>
  <c r="E350" i="2" s="1"/>
  <c r="E349" i="2" s="1"/>
  <c r="E348" i="2" s="1"/>
  <c r="E347" i="2"/>
  <c r="E346" i="2" s="1"/>
  <c r="E345" i="2" s="1"/>
  <c r="E344" i="2"/>
  <c r="E343" i="2" s="1"/>
  <c r="E342" i="2"/>
  <c r="E341" i="2" s="1"/>
  <c r="E340" i="2"/>
  <c r="E335" i="2"/>
  <c r="E334" i="2" s="1"/>
  <c r="E333" i="2" s="1"/>
  <c r="E332" i="2" s="1"/>
  <c r="E331" i="2"/>
  <c r="E330" i="2"/>
  <c r="E329" i="2" s="1"/>
  <c r="E328" i="2" s="1"/>
  <c r="E327" i="2"/>
  <c r="E326" i="2"/>
  <c r="E325" i="2" s="1"/>
  <c r="E324" i="2"/>
  <c r="E323" i="2" s="1"/>
  <c r="E322" i="2"/>
  <c r="E321" i="2"/>
  <c r="E320" i="2" s="1"/>
  <c r="E317" i="2"/>
  <c r="E316" i="2"/>
  <c r="E315" i="2" s="1"/>
  <c r="E314" i="2" s="1"/>
  <c r="E313" i="2"/>
  <c r="E311" i="2" s="1"/>
  <c r="E312" i="2"/>
  <c r="E310" i="2"/>
  <c r="E309" i="2" s="1"/>
  <c r="E308" i="2"/>
  <c r="E306" i="2" s="1"/>
  <c r="E307" i="2"/>
  <c r="E304" i="2"/>
  <c r="E302" i="2" s="1"/>
  <c r="E301" i="2" s="1"/>
  <c r="E303" i="2"/>
  <c r="E300" i="2"/>
  <c r="E299" i="2"/>
  <c r="E298" i="2"/>
  <c r="E297" i="2" s="1"/>
  <c r="E296" i="2"/>
  <c r="E295" i="2"/>
  <c r="E294" i="2"/>
  <c r="E293" i="2" s="1"/>
  <c r="E292" i="2"/>
  <c r="E291" i="2"/>
  <c r="E290" i="2"/>
  <c r="E289" i="2" s="1"/>
  <c r="E288" i="2"/>
  <c r="E287" i="2" s="1"/>
  <c r="E286" i="2"/>
  <c r="E285" i="2" s="1"/>
  <c r="E284" i="2"/>
  <c r="E283" i="2" s="1"/>
  <c r="E281" i="2"/>
  <c r="E280" i="2" s="1"/>
  <c r="E279" i="2" s="1"/>
  <c r="E278" i="2"/>
  <c r="E277" i="2" s="1"/>
  <c r="E276" i="2"/>
  <c r="E275" i="2" s="1"/>
  <c r="E274" i="2"/>
  <c r="E273" i="2"/>
  <c r="E272" i="2"/>
  <c r="E271" i="2" s="1"/>
  <c r="E270" i="2"/>
  <c r="E269" i="2" s="1"/>
  <c r="E268" i="2"/>
  <c r="E267" i="2"/>
  <c r="E265" i="2"/>
  <c r="E264" i="2"/>
  <c r="E263" i="2"/>
  <c r="E262" i="2"/>
  <c r="E260" i="2" s="1"/>
  <c r="E261" i="2"/>
  <c r="E259" i="2"/>
  <c r="E258" i="2" s="1"/>
  <c r="E256" i="2"/>
  <c r="E255" i="2"/>
  <c r="E254" i="2"/>
  <c r="E253" i="2" s="1"/>
  <c r="E252" i="2" s="1"/>
  <c r="E251" i="2"/>
  <c r="E250" i="2"/>
  <c r="E249" i="2" s="1"/>
  <c r="E247" i="2"/>
  <c r="E246" i="2"/>
  <c r="E245" i="2" s="1"/>
  <c r="E244" i="2" s="1"/>
  <c r="E243" i="2"/>
  <c r="E242" i="2" s="1"/>
  <c r="E241" i="2" s="1"/>
  <c r="E240" i="2" s="1"/>
  <c r="E239" i="2"/>
  <c r="E238" i="2"/>
  <c r="E237" i="2"/>
  <c r="E233" i="2" s="1"/>
  <c r="E236" i="2"/>
  <c r="E235" i="2" s="1"/>
  <c r="E234" i="2" s="1"/>
  <c r="E232" i="2"/>
  <c r="E231" i="2"/>
  <c r="E230" i="2"/>
  <c r="E229" i="2"/>
  <c r="E228" i="2"/>
  <c r="E227" i="2" s="1"/>
  <c r="E226" i="2" s="1"/>
  <c r="E225" i="2"/>
  <c r="E224" i="2" s="1"/>
  <c r="E223" i="2"/>
  <c r="E222" i="2"/>
  <c r="E221" i="2"/>
  <c r="E220" i="2" s="1"/>
  <c r="E219" i="2"/>
  <c r="E218" i="2" s="1"/>
  <c r="E215" i="2"/>
  <c r="E214" i="2"/>
  <c r="E213" i="2"/>
  <c r="E212" i="2" s="1"/>
  <c r="E209" i="2"/>
  <c r="E208" i="2" s="1"/>
  <c r="E205" i="2" s="1"/>
  <c r="E207" i="2"/>
  <c r="E206" i="2"/>
  <c r="E204" i="2"/>
  <c r="E203" i="2"/>
  <c r="E202" i="2" s="1"/>
  <c r="E201" i="2"/>
  <c r="E200" i="2" s="1"/>
  <c r="E199" i="2"/>
  <c r="E198" i="2" s="1"/>
  <c r="E197" i="2"/>
  <c r="E196" i="2" s="1"/>
  <c r="E193" i="2"/>
  <c r="E190" i="2" s="1"/>
  <c r="E189" i="2" s="1"/>
  <c r="E192" i="2"/>
  <c r="E191" i="2"/>
  <c r="E188" i="2"/>
  <c r="E187" i="2"/>
  <c r="E186" i="2" s="1"/>
  <c r="E185" i="2"/>
  <c r="E184" i="2" s="1"/>
  <c r="E183" i="2" s="1"/>
  <c r="E182" i="2"/>
  <c r="E181" i="2"/>
  <c r="E180" i="2" s="1"/>
  <c r="E179" i="2"/>
  <c r="E178" i="2" s="1"/>
  <c r="E177" i="2"/>
  <c r="E176" i="2" s="1"/>
  <c r="E175" i="2"/>
  <c r="E174" i="2" s="1"/>
  <c r="E173" i="2"/>
  <c r="E172" i="2"/>
  <c r="E171" i="2" s="1"/>
  <c r="E169" i="2"/>
  <c r="E168" i="2" s="1"/>
  <c r="E165" i="2" s="1"/>
  <c r="E167" i="2"/>
  <c r="E166" i="2" s="1"/>
  <c r="E164" i="2"/>
  <c r="E163" i="2" s="1"/>
  <c r="E162" i="2"/>
  <c r="E161" i="2"/>
  <c r="E160" i="2"/>
  <c r="E159" i="2"/>
  <c r="E158" i="2"/>
  <c r="E157" i="2"/>
  <c r="E156" i="2"/>
  <c r="E155" i="2" s="1"/>
  <c r="E154" i="2"/>
  <c r="E153" i="2"/>
  <c r="E152" i="2" s="1"/>
  <c r="E151" i="2"/>
  <c r="E150" i="2" s="1"/>
  <c r="E149" i="2"/>
  <c r="E148" i="2" s="1"/>
  <c r="E147" i="2"/>
  <c r="E146" i="2" s="1"/>
  <c r="E145" i="2"/>
  <c r="E144" i="2" s="1"/>
  <c r="E143" i="2"/>
  <c r="E142" i="2" s="1"/>
  <c r="E141" i="2"/>
  <c r="E140" i="2" s="1"/>
  <c r="E139" i="2"/>
  <c r="E138" i="2" s="1"/>
  <c r="E137" i="2"/>
  <c r="E136" i="2" s="1"/>
  <c r="E135" i="2"/>
  <c r="E134" i="2" s="1"/>
  <c r="E131" i="2"/>
  <c r="E130" i="2" s="1"/>
  <c r="E129" i="2" s="1"/>
  <c r="E128" i="2" s="1"/>
  <c r="E127" i="2"/>
  <c r="E126" i="2" s="1"/>
  <c r="E125" i="2" s="1"/>
  <c r="E124" i="2" s="1"/>
  <c r="E123" i="2"/>
  <c r="E122" i="2" s="1"/>
  <c r="E121" i="2" s="1"/>
  <c r="E120" i="2"/>
  <c r="E119" i="2"/>
  <c r="E118" i="2" s="1"/>
  <c r="E116" i="2"/>
  <c r="E115" i="2"/>
  <c r="E114" i="2"/>
  <c r="E113" i="2"/>
  <c r="E112" i="2"/>
  <c r="E111" i="2"/>
  <c r="E110" i="2"/>
  <c r="E109" i="2"/>
  <c r="E108" i="2"/>
  <c r="E107" i="2"/>
  <c r="E106" i="2"/>
  <c r="E105" i="2"/>
  <c r="E104" i="2" s="1"/>
  <c r="E103" i="2" s="1"/>
  <c r="E102" i="2"/>
  <c r="E101" i="2"/>
  <c r="E100" i="2" s="1"/>
  <c r="E99" i="2" s="1"/>
  <c r="E98" i="2"/>
  <c r="E97" i="2"/>
  <c r="E96" i="2"/>
  <c r="E95" i="2"/>
  <c r="E94" i="2" s="1"/>
  <c r="E93" i="2" s="1"/>
  <c r="E92" i="2"/>
  <c r="E91" i="2"/>
  <c r="E90" i="2"/>
  <c r="E89" i="2"/>
  <c r="E88" i="2" s="1"/>
  <c r="E87" i="2"/>
  <c r="E86" i="2"/>
  <c r="E85" i="2"/>
  <c r="E84" i="2" s="1"/>
  <c r="E83" i="2" s="1"/>
  <c r="E82" i="2"/>
  <c r="E81" i="2"/>
  <c r="E80" i="2"/>
  <c r="E79" i="2"/>
  <c r="E78" i="2" s="1"/>
  <c r="E77" i="2"/>
  <c r="E76" i="2"/>
  <c r="E75" i="2"/>
  <c r="E74" i="2" s="1"/>
  <c r="E73" i="2" s="1"/>
  <c r="E72" i="2"/>
  <c r="E71" i="2"/>
  <c r="E70" i="2"/>
  <c r="E69" i="2"/>
  <c r="E68" i="2" s="1"/>
  <c r="E67" i="2" s="1"/>
  <c r="E66" i="2"/>
  <c r="E65" i="2"/>
  <c r="E64" i="2"/>
  <c r="E63" i="2"/>
  <c r="E62" i="2" s="1"/>
  <c r="E61" i="2"/>
  <c r="E60" i="2"/>
  <c r="E59" i="2"/>
  <c r="E58" i="2" s="1"/>
  <c r="E57" i="2" s="1"/>
  <c r="E55" i="2"/>
  <c r="E54" i="2" s="1"/>
  <c r="E53" i="2" s="1"/>
  <c r="E52" i="2" s="1"/>
  <c r="E51" i="2"/>
  <c r="E50" i="2" s="1"/>
  <c r="E49" i="2" s="1"/>
  <c r="E48" i="2"/>
  <c r="E47" i="2"/>
  <c r="E46" i="2" s="1"/>
  <c r="E45" i="2"/>
  <c r="E44" i="2"/>
  <c r="E43" i="2" s="1"/>
  <c r="E42" i="2" s="1"/>
  <c r="E41" i="2"/>
  <c r="E40" i="2"/>
  <c r="E39" i="2"/>
  <c r="E38" i="2"/>
  <c r="E37" i="2"/>
  <c r="E36" i="2"/>
  <c r="E35" i="2" s="1"/>
  <c r="E34" i="2"/>
  <c r="E33" i="2"/>
  <c r="E32" i="2"/>
  <c r="E31" i="2"/>
  <c r="E30" i="2"/>
  <c r="E29" i="2"/>
  <c r="E28" i="2"/>
  <c r="E27" i="2" s="1"/>
  <c r="E26" i="2"/>
  <c r="E25" i="2"/>
  <c r="E24" i="2"/>
  <c r="E23" i="2"/>
  <c r="E22" i="2"/>
  <c r="E21" i="2"/>
  <c r="E20" i="2"/>
  <c r="E19" i="2"/>
  <c r="E18" i="2"/>
  <c r="E17" i="2" s="1"/>
  <c r="E16" i="2" s="1"/>
  <c r="E15" i="2"/>
  <c r="E14" i="2" s="1"/>
  <c r="E13" i="2"/>
  <c r="E12" i="2" s="1"/>
  <c r="E11" i="2" s="1"/>
  <c r="E48" i="1"/>
  <c r="E170" i="2" l="1"/>
  <c r="E282" i="2"/>
  <c r="E319" i="2"/>
  <c r="E318" i="2" s="1"/>
  <c r="E56" i="2"/>
  <c r="E266" i="2"/>
  <c r="E337" i="2"/>
  <c r="E336" i="2" s="1"/>
  <c r="E10" i="2"/>
  <c r="E195" i="2"/>
  <c r="E194" i="2" s="1"/>
  <c r="E305" i="2"/>
  <c r="E363" i="2"/>
  <c r="E362" i="2" s="1"/>
  <c r="E133" i="2"/>
  <c r="E132" i="2" s="1"/>
  <c r="E117" i="2"/>
  <c r="E211" i="2"/>
  <c r="E210" i="2" s="1"/>
  <c r="E217" i="2"/>
  <c r="E216" i="2" s="1"/>
  <c r="E257" i="2"/>
  <c r="K16" i="3"/>
  <c r="I16" i="3" s="1"/>
  <c r="I17" i="3"/>
  <c r="J27" i="3"/>
  <c r="I56" i="3"/>
  <c r="I60" i="3"/>
  <c r="J59" i="3"/>
  <c r="I59" i="3" s="1"/>
  <c r="K76" i="3"/>
  <c r="I76" i="3" s="1"/>
  <c r="I77" i="3"/>
  <c r="Q92" i="3"/>
  <c r="Q91" i="3" s="1"/>
  <c r="P152" i="3"/>
  <c r="I153" i="3"/>
  <c r="O200" i="3"/>
  <c r="O197" i="3" s="1"/>
  <c r="O196" i="3" s="1"/>
  <c r="O195" i="3" s="1"/>
  <c r="I201" i="3"/>
  <c r="M10" i="3"/>
  <c r="M9" i="3" s="1"/>
  <c r="N10" i="3"/>
  <c r="N9" i="3" s="1"/>
  <c r="P26" i="3"/>
  <c r="K29" i="3"/>
  <c r="I30" i="3"/>
  <c r="N53" i="3"/>
  <c r="N26" i="3" s="1"/>
  <c r="M131" i="3"/>
  <c r="I144" i="3"/>
  <c r="J143" i="3"/>
  <c r="E397" i="2"/>
  <c r="E377" i="2" s="1"/>
  <c r="P10" i="3"/>
  <c r="P9" i="3" s="1"/>
  <c r="K45" i="3"/>
  <c r="I46" i="3"/>
  <c r="I55" i="3"/>
  <c r="K111" i="3"/>
  <c r="K91" i="3" s="1"/>
  <c r="K142" i="3"/>
  <c r="K131" i="3" s="1"/>
  <c r="N156" i="3"/>
  <c r="N155" i="3" s="1"/>
  <c r="O53" i="3"/>
  <c r="O26" i="3" s="1"/>
  <c r="M88" i="3"/>
  <c r="I88" i="3" s="1"/>
  <c r="I89" i="3"/>
  <c r="I95" i="3"/>
  <c r="J94" i="3"/>
  <c r="J128" i="3"/>
  <c r="I129" i="3"/>
  <c r="O142" i="3"/>
  <c r="O131" i="3" s="1"/>
  <c r="Q174" i="3"/>
  <c r="I214" i="3"/>
  <c r="J213" i="3"/>
  <c r="I23" i="3"/>
  <c r="J22" i="3"/>
  <c r="K34" i="3"/>
  <c r="K33" i="3" s="1"/>
  <c r="K32" i="3" s="1"/>
  <c r="I35" i="3"/>
  <c r="M54" i="3"/>
  <c r="K81" i="3"/>
  <c r="I82" i="3"/>
  <c r="P111" i="3"/>
  <c r="P91" i="3" s="1"/>
  <c r="N131" i="3"/>
  <c r="I184" i="3"/>
  <c r="I227" i="3"/>
  <c r="J226" i="3"/>
  <c r="K13" i="3"/>
  <c r="I14" i="3"/>
  <c r="I185" i="3"/>
  <c r="K50" i="3"/>
  <c r="K49" i="3" s="1"/>
  <c r="K48" i="3" s="1"/>
  <c r="I51" i="3"/>
  <c r="I63" i="3"/>
  <c r="J62" i="3"/>
  <c r="I62" i="3" s="1"/>
  <c r="Q81" i="3"/>
  <c r="Q53" i="3" s="1"/>
  <c r="Q142" i="3"/>
  <c r="Q157" i="3"/>
  <c r="Q156" i="3" s="1"/>
  <c r="Q155" i="3" s="1"/>
  <c r="J11" i="3"/>
  <c r="Q10" i="3"/>
  <c r="Q9" i="3" s="1"/>
  <c r="Q26" i="3"/>
  <c r="Q25" i="3" s="1"/>
  <c r="K66" i="3"/>
  <c r="K65" i="3" s="1"/>
  <c r="K53" i="3" s="1"/>
  <c r="I67" i="3"/>
  <c r="I72" i="3"/>
  <c r="J81" i="3"/>
  <c r="I86" i="3"/>
  <c r="J113" i="3"/>
  <c r="I114" i="3"/>
  <c r="P121" i="3"/>
  <c r="P120" i="3" s="1"/>
  <c r="I122" i="3"/>
  <c r="I200" i="3"/>
  <c r="L148" i="3"/>
  <c r="L147" i="3" s="1"/>
  <c r="L142" i="3" s="1"/>
  <c r="L131" i="3" s="1"/>
  <c r="I149" i="3"/>
  <c r="O156" i="3"/>
  <c r="O155" i="3" s="1"/>
  <c r="N301" i="3"/>
  <c r="N300" i="3" s="1"/>
  <c r="N299" i="3" s="1"/>
  <c r="N298" i="3" s="1"/>
  <c r="I302" i="3"/>
  <c r="M435" i="3"/>
  <c r="M434" i="3" s="1"/>
  <c r="I436" i="3"/>
  <c r="I456" i="3"/>
  <c r="J455" i="3"/>
  <c r="M702" i="3"/>
  <c r="M701" i="3" s="1"/>
  <c r="M700" i="3" s="1"/>
  <c r="M686" i="3" s="1"/>
  <c r="M679" i="3" s="1"/>
  <c r="I703" i="3"/>
  <c r="L124" i="3"/>
  <c r="L120" i="3" s="1"/>
  <c r="L111" i="3" s="1"/>
  <c r="L91" i="3" s="1"/>
  <c r="L25" i="3" s="1"/>
  <c r="I125" i="3"/>
  <c r="I135" i="3"/>
  <c r="J134" i="3"/>
  <c r="I148" i="3"/>
  <c r="P156" i="3"/>
  <c r="P155" i="3" s="1"/>
  <c r="P175" i="3"/>
  <c r="P174" i="3" s="1"/>
  <c r="O175" i="3"/>
  <c r="O174" i="3" s="1"/>
  <c r="I178" i="3"/>
  <c r="M190" i="3"/>
  <c r="I191" i="3"/>
  <c r="J205" i="3"/>
  <c r="N194" i="3"/>
  <c r="I232" i="3"/>
  <c r="N279" i="3"/>
  <c r="N278" i="3" s="1"/>
  <c r="O299" i="3"/>
  <c r="O298" i="3" s="1"/>
  <c r="N578" i="3"/>
  <c r="I579" i="3"/>
  <c r="I432" i="3"/>
  <c r="M431" i="3"/>
  <c r="I431" i="3" s="1"/>
  <c r="I578" i="3"/>
  <c r="J71" i="3"/>
  <c r="I71" i="3" s="1"/>
  <c r="L108" i="3"/>
  <c r="L107" i="3" s="1"/>
  <c r="L106" i="3" s="1"/>
  <c r="I109" i="3"/>
  <c r="Q158" i="3"/>
  <c r="I172" i="3"/>
  <c r="I182" i="3"/>
  <c r="I230" i="3"/>
  <c r="K229" i="3"/>
  <c r="Q301" i="3"/>
  <c r="Q300" i="3" s="1"/>
  <c r="Q299" i="3" s="1"/>
  <c r="Q298" i="3" s="1"/>
  <c r="I324" i="3"/>
  <c r="J504" i="3"/>
  <c r="J33" i="3"/>
  <c r="J49" i="3"/>
  <c r="J65" i="3"/>
  <c r="I108" i="3"/>
  <c r="I118" i="3"/>
  <c r="I159" i="3"/>
  <c r="J158" i="3"/>
  <c r="I158" i="3" s="1"/>
  <c r="P206" i="3"/>
  <c r="P205" i="3" s="1"/>
  <c r="P204" i="3" s="1"/>
  <c r="P194" i="3" s="1"/>
  <c r="O206" i="3"/>
  <c r="O205" i="3" s="1"/>
  <c r="O204" i="3" s="1"/>
  <c r="O194" i="3" s="1"/>
  <c r="I209" i="3"/>
  <c r="N229" i="3"/>
  <c r="I239" i="3"/>
  <c r="J236" i="3"/>
  <c r="M120" i="3"/>
  <c r="M111" i="3" s="1"/>
  <c r="M91" i="3" s="1"/>
  <c r="Q131" i="3"/>
  <c r="I197" i="3"/>
  <c r="J196" i="3"/>
  <c r="K194" i="3"/>
  <c r="I275" i="3"/>
  <c r="P274" i="3"/>
  <c r="I496" i="3"/>
  <c r="L493" i="3"/>
  <c r="L492" i="3" s="1"/>
  <c r="I102" i="3"/>
  <c r="N111" i="3"/>
  <c r="N91" i="3" s="1"/>
  <c r="O120" i="3"/>
  <c r="O111" i="3" s="1"/>
  <c r="O91" i="3" s="1"/>
  <c r="K157" i="3"/>
  <c r="K156" i="3" s="1"/>
  <c r="K155" i="3" s="1"/>
  <c r="I175" i="3"/>
  <c r="I219" i="3"/>
  <c r="M236" i="3"/>
  <c r="M235" i="3" s="1"/>
  <c r="L234" i="3"/>
  <c r="P244" i="3"/>
  <c r="P234" i="3" s="1"/>
  <c r="K264" i="3"/>
  <c r="I265" i="3"/>
  <c r="P264" i="3"/>
  <c r="P263" i="3" s="1"/>
  <c r="P262" i="3" s="1"/>
  <c r="P261" i="3" s="1"/>
  <c r="L289" i="3"/>
  <c r="L288" i="3" s="1"/>
  <c r="L287" i="3" s="1"/>
  <c r="L279" i="3" s="1"/>
  <c r="L278" i="3" s="1"/>
  <c r="I290" i="3"/>
  <c r="P299" i="3"/>
  <c r="P298" i="3" s="1"/>
  <c r="I501" i="3"/>
  <c r="M500" i="3"/>
  <c r="I500" i="3" s="1"/>
  <c r="O514" i="3"/>
  <c r="I515" i="3"/>
  <c r="K551" i="3"/>
  <c r="I671" i="3"/>
  <c r="M670" i="3"/>
  <c r="I670" i="3" s="1"/>
  <c r="Q234" i="3"/>
  <c r="I268" i="3"/>
  <c r="Q264" i="3"/>
  <c r="Q263" i="3" s="1"/>
  <c r="Q262" i="3" s="1"/>
  <c r="Q261" i="3" s="1"/>
  <c r="I289" i="3"/>
  <c r="L305" i="3"/>
  <c r="I305" i="3" s="1"/>
  <c r="I306" i="3"/>
  <c r="I325" i="3"/>
  <c r="M323" i="3"/>
  <c r="M322" i="3" s="1"/>
  <c r="M315" i="3" s="1"/>
  <c r="M341" i="3"/>
  <c r="M340" i="3" s="1"/>
  <c r="M339" i="3" s="1"/>
  <c r="L365" i="3"/>
  <c r="L364" i="3" s="1"/>
  <c r="I364" i="3" s="1"/>
  <c r="I366" i="3"/>
  <c r="I385" i="3"/>
  <c r="P399" i="3"/>
  <c r="P398" i="3" s="1"/>
  <c r="P397" i="3" s="1"/>
  <c r="P371" i="3" s="1"/>
  <c r="P363" i="3" s="1"/>
  <c r="I410" i="3"/>
  <c r="I535" i="3"/>
  <c r="M530" i="3"/>
  <c r="N551" i="3"/>
  <c r="J107" i="3"/>
  <c r="J139" i="3"/>
  <c r="J147" i="3"/>
  <c r="I147" i="3" s="1"/>
  <c r="J171" i="3"/>
  <c r="J218" i="3"/>
  <c r="I258" i="3"/>
  <c r="J252" i="3"/>
  <c r="K282" i="3"/>
  <c r="I283" i="3"/>
  <c r="I320" i="3"/>
  <c r="J332" i="3"/>
  <c r="I332" i="3" s="1"/>
  <c r="I343" i="3"/>
  <c r="I408" i="3"/>
  <c r="O236" i="3"/>
  <c r="O235" i="3" s="1"/>
  <c r="O234" i="3" s="1"/>
  <c r="I249" i="3"/>
  <c r="K252" i="3"/>
  <c r="K251" i="3" s="1"/>
  <c r="K244" i="3" s="1"/>
  <c r="K234" i="3" s="1"/>
  <c r="I253" i="3"/>
  <c r="I270" i="3"/>
  <c r="I296" i="3"/>
  <c r="K301" i="3"/>
  <c r="K300" i="3" s="1"/>
  <c r="K299" i="3" s="1"/>
  <c r="K298" i="3" s="1"/>
  <c r="I313" i="3"/>
  <c r="O323" i="3"/>
  <c r="O322" i="3" s="1"/>
  <c r="O315" i="3" s="1"/>
  <c r="L399" i="3"/>
  <c r="L398" i="3" s="1"/>
  <c r="L397" i="3" s="1"/>
  <c r="M461" i="3"/>
  <c r="J101" i="3"/>
  <c r="J117" i="3"/>
  <c r="J181" i="3"/>
  <c r="I181" i="3" s="1"/>
  <c r="K245" i="3"/>
  <c r="L301" i="3"/>
  <c r="L300" i="3" s="1"/>
  <c r="L299" i="3" s="1"/>
  <c r="L298" i="3" s="1"/>
  <c r="P323" i="3"/>
  <c r="P322" i="3" s="1"/>
  <c r="P315" i="3" s="1"/>
  <c r="N323" i="3"/>
  <c r="N322" i="3" s="1"/>
  <c r="N315" i="3" s="1"/>
  <c r="N461" i="3"/>
  <c r="P510" i="3"/>
  <c r="J594" i="3"/>
  <c r="M246" i="3"/>
  <c r="M245" i="3" s="1"/>
  <c r="M244" i="3" s="1"/>
  <c r="P339" i="3"/>
  <c r="O372" i="3"/>
  <c r="I303" i="3"/>
  <c r="I354" i="3"/>
  <c r="Q399" i="3"/>
  <c r="Q398" i="3" s="1"/>
  <c r="Q397" i="3" s="1"/>
  <c r="L557" i="3"/>
  <c r="L551" i="3" s="1"/>
  <c r="L538" i="3" s="1"/>
  <c r="L510" i="3" s="1"/>
  <c r="M558" i="3"/>
  <c r="M557" i="3" s="1"/>
  <c r="I559" i="3"/>
  <c r="O601" i="3"/>
  <c r="K602" i="3"/>
  <c r="K601" i="3" s="1"/>
  <c r="K593" i="3" s="1"/>
  <c r="J295" i="3"/>
  <c r="J319" i="3"/>
  <c r="I404" i="3"/>
  <c r="N399" i="3"/>
  <c r="N398" i="3" s="1"/>
  <c r="N397" i="3" s="1"/>
  <c r="N371" i="3" s="1"/>
  <c r="N363" i="3" s="1"/>
  <c r="I421" i="3"/>
  <c r="I427" i="3"/>
  <c r="I435" i="3"/>
  <c r="J434" i="3"/>
  <c r="I434" i="3" s="1"/>
  <c r="M449" i="3"/>
  <c r="M448" i="3" s="1"/>
  <c r="M447" i="3" s="1"/>
  <c r="L461" i="3"/>
  <c r="I525" i="3"/>
  <c r="O551" i="3"/>
  <c r="O538" i="3" s="1"/>
  <c r="I660" i="3"/>
  <c r="J659" i="3"/>
  <c r="I682" i="3"/>
  <c r="J681" i="3"/>
  <c r="J262" i="3"/>
  <c r="J280" i="3"/>
  <c r="J288" i="3"/>
  <c r="J312" i="3"/>
  <c r="O399" i="3"/>
  <c r="O398" i="3" s="1"/>
  <c r="O397" i="3" s="1"/>
  <c r="I423" i="3"/>
  <c r="O478" i="3"/>
  <c r="I479" i="3"/>
  <c r="I481" i="3"/>
  <c r="O506" i="3"/>
  <c r="I507" i="3"/>
  <c r="M541" i="3"/>
  <c r="I542" i="3"/>
  <c r="Q551" i="3"/>
  <c r="Q538" i="3" s="1"/>
  <c r="Q510" i="3" s="1"/>
  <c r="Q593" i="3"/>
  <c r="Q586" i="3" s="1"/>
  <c r="I616" i="3"/>
  <c r="J615" i="3"/>
  <c r="I615" i="3" s="1"/>
  <c r="J629" i="3"/>
  <c r="I344" i="3"/>
  <c r="I351" i="3"/>
  <c r="I355" i="3"/>
  <c r="I365" i="3"/>
  <c r="Q374" i="3"/>
  <c r="Q373" i="3" s="1"/>
  <c r="Q372" i="3" s="1"/>
  <c r="I392" i="3"/>
  <c r="J389" i="3"/>
  <c r="I395" i="3"/>
  <c r="P461" i="3"/>
  <c r="I464" i="3"/>
  <c r="I468" i="3"/>
  <c r="J467" i="3"/>
  <c r="I467" i="3" s="1"/>
  <c r="I488" i="3"/>
  <c r="I494" i="3"/>
  <c r="I528" i="3"/>
  <c r="M527" i="3"/>
  <c r="I533" i="3"/>
  <c r="N540" i="3"/>
  <c r="N539" i="3" s="1"/>
  <c r="N538" i="3" s="1"/>
  <c r="N510" i="3" s="1"/>
  <c r="I549" i="3"/>
  <c r="K546" i="3"/>
  <c r="L596" i="3"/>
  <c r="N341" i="3"/>
  <c r="N340" i="3" s="1"/>
  <c r="N339" i="3" s="1"/>
  <c r="I348" i="3"/>
  <c r="I353" i="3"/>
  <c r="L374" i="3"/>
  <c r="L373" i="3" s="1"/>
  <c r="L372" i="3" s="1"/>
  <c r="J374" i="3"/>
  <c r="I425" i="3"/>
  <c r="I440" i="3"/>
  <c r="I442" i="3"/>
  <c r="I445" i="3"/>
  <c r="P447" i="3"/>
  <c r="N449" i="3"/>
  <c r="N448" i="3" s="1"/>
  <c r="N447" i="3" s="1"/>
  <c r="I490" i="3"/>
  <c r="J487" i="3"/>
  <c r="M546" i="3"/>
  <c r="I547" i="3"/>
  <c r="M564" i="3"/>
  <c r="I675" i="3"/>
  <c r="J674" i="3"/>
  <c r="N686" i="3"/>
  <c r="N679" i="3" s="1"/>
  <c r="I368" i="3"/>
  <c r="I381" i="3"/>
  <c r="J418" i="3"/>
  <c r="I418" i="3" s="1"/>
  <c r="I438" i="3"/>
  <c r="K461" i="3"/>
  <c r="K371" i="3" s="1"/>
  <c r="K363" i="3" s="1"/>
  <c r="I476" i="3"/>
  <c r="J475" i="3"/>
  <c r="I498" i="3"/>
  <c r="J493" i="3"/>
  <c r="J511" i="3"/>
  <c r="J520" i="3"/>
  <c r="I531" i="3"/>
  <c r="J530" i="3"/>
  <c r="I530" i="3" s="1"/>
  <c r="I557" i="3"/>
  <c r="I571" i="3"/>
  <c r="L643" i="3"/>
  <c r="I644" i="3"/>
  <c r="I683" i="3"/>
  <c r="J394" i="3"/>
  <c r="I394" i="3" s="1"/>
  <c r="P603" i="3"/>
  <c r="P602" i="3" s="1"/>
  <c r="P601" i="3" s="1"/>
  <c r="P593" i="3" s="1"/>
  <c r="P586" i="3" s="1"/>
  <c r="O632" i="3"/>
  <c r="I633" i="3"/>
  <c r="K636" i="3"/>
  <c r="K635" i="3" s="1"/>
  <c r="K628" i="3" s="1"/>
  <c r="I654" i="3"/>
  <c r="M648" i="3"/>
  <c r="I702" i="3"/>
  <c r="J701" i="3"/>
  <c r="J463" i="3"/>
  <c r="I572" i="3"/>
  <c r="N597" i="3"/>
  <c r="N596" i="3" s="1"/>
  <c r="N595" i="3" s="1"/>
  <c r="N594" i="3" s="1"/>
  <c r="N593" i="3" s="1"/>
  <c r="N586" i="3" s="1"/>
  <c r="I598" i="3"/>
  <c r="J601" i="3"/>
  <c r="M612" i="3"/>
  <c r="M603" i="3" s="1"/>
  <c r="M602" i="3" s="1"/>
  <c r="M601" i="3" s="1"/>
  <c r="M593" i="3" s="1"/>
  <c r="M586" i="3" s="1"/>
  <c r="I613" i="3"/>
  <c r="N649" i="3"/>
  <c r="I650" i="3"/>
  <c r="N662" i="3"/>
  <c r="I662" i="3" s="1"/>
  <c r="I663" i="3"/>
  <c r="K679" i="3"/>
  <c r="J342" i="3"/>
  <c r="J350" i="3"/>
  <c r="I350" i="3" s="1"/>
  <c r="I375" i="3"/>
  <c r="J444" i="3"/>
  <c r="I444" i="3" s="1"/>
  <c r="I565" i="3"/>
  <c r="K589" i="3"/>
  <c r="I606" i="3"/>
  <c r="Q636" i="3"/>
  <c r="Q635" i="3" s="1"/>
  <c r="Q628" i="3" s="1"/>
  <c r="I554" i="3"/>
  <c r="J553" i="3"/>
  <c r="I638" i="3"/>
  <c r="J637" i="3"/>
  <c r="I668" i="3"/>
  <c r="J667" i="3"/>
  <c r="I690" i="3"/>
  <c r="J689" i="3"/>
  <c r="P686" i="3"/>
  <c r="P679" i="3" s="1"/>
  <c r="I711" i="3"/>
  <c r="M590" i="3"/>
  <c r="M589" i="3" s="1"/>
  <c r="M588" i="3" s="1"/>
  <c r="M587" i="3" s="1"/>
  <c r="I591" i="3"/>
  <c r="O624" i="3"/>
  <c r="I625" i="3"/>
  <c r="I655" i="3"/>
  <c r="O654" i="3"/>
  <c r="O648" i="3" s="1"/>
  <c r="O636" i="3" s="1"/>
  <c r="O635" i="3" s="1"/>
  <c r="I676" i="3"/>
  <c r="I692" i="3"/>
  <c r="Q686" i="3"/>
  <c r="Q679" i="3" s="1"/>
  <c r="I576" i="3"/>
  <c r="I584" i="3"/>
  <c r="I619" i="3"/>
  <c r="I664" i="3"/>
  <c r="J575" i="3"/>
  <c r="J583" i="3"/>
  <c r="O25" i="3" l="1"/>
  <c r="N25" i="3"/>
  <c r="I342" i="3"/>
  <c r="J341" i="3"/>
  <c r="I667" i="3"/>
  <c r="J666" i="3"/>
  <c r="I666" i="3" s="1"/>
  <c r="I463" i="3"/>
  <c r="J462" i="3"/>
  <c r="I475" i="3"/>
  <c r="J474" i="3"/>
  <c r="I674" i="3"/>
  <c r="J673" i="3"/>
  <c r="I673" i="3" s="1"/>
  <c r="L371" i="3"/>
  <c r="L363" i="3" s="1"/>
  <c r="J261" i="3"/>
  <c r="I319" i="3"/>
  <c r="J318" i="3"/>
  <c r="J157" i="3"/>
  <c r="I171" i="3"/>
  <c r="I196" i="3"/>
  <c r="J195" i="3"/>
  <c r="I195" i="3" s="1"/>
  <c r="I33" i="3"/>
  <c r="J32" i="3"/>
  <c r="I32" i="3" s="1"/>
  <c r="E12" i="1" s="1"/>
  <c r="I301" i="3"/>
  <c r="I94" i="3"/>
  <c r="J93" i="3"/>
  <c r="E9" i="2"/>
  <c r="M563" i="3"/>
  <c r="I563" i="3" s="1"/>
  <c r="I564" i="3"/>
  <c r="J593" i="3"/>
  <c r="I246" i="3"/>
  <c r="I139" i="3"/>
  <c r="J138" i="3"/>
  <c r="M234" i="3"/>
  <c r="J503" i="3"/>
  <c r="I206" i="3"/>
  <c r="I455" i="3"/>
  <c r="J449" i="3"/>
  <c r="J54" i="3"/>
  <c r="I54" i="3" s="1"/>
  <c r="P151" i="3"/>
  <c r="I152" i="3"/>
  <c r="I50" i="3"/>
  <c r="I681" i="3"/>
  <c r="J680" i="3"/>
  <c r="I680" i="3" s="1"/>
  <c r="I601" i="3"/>
  <c r="E46" i="1" s="1"/>
  <c r="I590" i="3"/>
  <c r="I602" i="3"/>
  <c r="M636" i="3"/>
  <c r="M635" i="3" s="1"/>
  <c r="M628" i="3" s="1"/>
  <c r="I520" i="3"/>
  <c r="J519" i="3"/>
  <c r="M520" i="3"/>
  <c r="M519" i="3" s="1"/>
  <c r="M518" i="3" s="1"/>
  <c r="M517" i="3" s="1"/>
  <c r="I527" i="3"/>
  <c r="M540" i="3"/>
  <c r="M539" i="3" s="1"/>
  <c r="I541" i="3"/>
  <c r="I659" i="3"/>
  <c r="J658" i="3"/>
  <c r="I658" i="3" s="1"/>
  <c r="I603" i="3"/>
  <c r="I245" i="3"/>
  <c r="J106" i="3"/>
  <c r="I106" i="3" s="1"/>
  <c r="E19" i="1" s="1"/>
  <c r="I107" i="3"/>
  <c r="J323" i="3"/>
  <c r="I134" i="3"/>
  <c r="J133" i="3"/>
  <c r="I34" i="3"/>
  <c r="I121" i="3"/>
  <c r="I22" i="3"/>
  <c r="J21" i="3"/>
  <c r="K28" i="3"/>
  <c r="I29" i="3"/>
  <c r="O623" i="3"/>
  <c r="I624" i="3"/>
  <c r="I612" i="3"/>
  <c r="I295" i="3"/>
  <c r="J294" i="3"/>
  <c r="K588" i="3"/>
  <c r="I589" i="3"/>
  <c r="K281" i="3"/>
  <c r="I282" i="3"/>
  <c r="O513" i="3"/>
  <c r="I514" i="3"/>
  <c r="J174" i="3"/>
  <c r="I174" i="3" s="1"/>
  <c r="J235" i="3"/>
  <c r="I236" i="3"/>
  <c r="I190" i="3"/>
  <c r="M189" i="3"/>
  <c r="I205" i="3"/>
  <c r="J204" i="3"/>
  <c r="I204" i="3" s="1"/>
  <c r="I597" i="3"/>
  <c r="I389" i="3"/>
  <c r="J388" i="3"/>
  <c r="I388" i="3" s="1"/>
  <c r="I312" i="3"/>
  <c r="J311" i="3"/>
  <c r="M399" i="3"/>
  <c r="M398" i="3" s="1"/>
  <c r="M397" i="3" s="1"/>
  <c r="M371" i="3" s="1"/>
  <c r="M363" i="3" s="1"/>
  <c r="I117" i="3"/>
  <c r="J116" i="3"/>
  <c r="I116" i="3" s="1"/>
  <c r="J399" i="3"/>
  <c r="J251" i="3"/>
  <c r="I252" i="3"/>
  <c r="I274" i="3"/>
  <c r="E52" i="1" s="1"/>
  <c r="P273" i="3"/>
  <c r="I273" i="3" s="1"/>
  <c r="I120" i="3"/>
  <c r="K12" i="3"/>
  <c r="I13" i="3"/>
  <c r="I213" i="3"/>
  <c r="J212" i="3"/>
  <c r="K44" i="3"/>
  <c r="I44" i="3" s="1"/>
  <c r="E13" i="1" s="1"/>
  <c r="I45" i="3"/>
  <c r="I124" i="3"/>
  <c r="N8" i="3"/>
  <c r="I300" i="3"/>
  <c r="I113" i="3"/>
  <c r="J112" i="3"/>
  <c r="I143" i="3"/>
  <c r="J142" i="3"/>
  <c r="I583" i="3"/>
  <c r="J582" i="3"/>
  <c r="I582" i="3" s="1"/>
  <c r="I575" i="3"/>
  <c r="J574" i="3"/>
  <c r="I574" i="3" s="1"/>
  <c r="N648" i="3"/>
  <c r="N636" i="3" s="1"/>
  <c r="N635" i="3" s="1"/>
  <c r="N628" i="3" s="1"/>
  <c r="I649" i="3"/>
  <c r="I493" i="3"/>
  <c r="J492" i="3"/>
  <c r="I492" i="3" s="1"/>
  <c r="L595" i="3"/>
  <c r="I596" i="3"/>
  <c r="O505" i="3"/>
  <c r="I506" i="3"/>
  <c r="I288" i="3"/>
  <c r="J287" i="3"/>
  <c r="I287" i="3" s="1"/>
  <c r="O371" i="3"/>
  <c r="J100" i="3"/>
  <c r="I100" i="3" s="1"/>
  <c r="I101" i="3"/>
  <c r="K263" i="3"/>
  <c r="I264" i="3"/>
  <c r="I65" i="3"/>
  <c r="J53" i="3"/>
  <c r="J225" i="3"/>
  <c r="I128" i="3"/>
  <c r="J127" i="3"/>
  <c r="I127" i="3" s="1"/>
  <c r="I701" i="3"/>
  <c r="J700" i="3"/>
  <c r="I700" i="3" s="1"/>
  <c r="E43" i="1" s="1"/>
  <c r="O473" i="3"/>
  <c r="O461" i="3" s="1"/>
  <c r="I478" i="3"/>
  <c r="E248" i="2"/>
  <c r="I553" i="3"/>
  <c r="J552" i="3"/>
  <c r="I689" i="3"/>
  <c r="J688" i="3"/>
  <c r="I643" i="3"/>
  <c r="L637" i="3"/>
  <c r="L636" i="3" s="1"/>
  <c r="L635" i="3" s="1"/>
  <c r="L628" i="3" s="1"/>
  <c r="O631" i="3"/>
  <c r="I632" i="3"/>
  <c r="I487" i="3"/>
  <c r="J486" i="3"/>
  <c r="I486" i="3" s="1"/>
  <c r="I374" i="3"/>
  <c r="J373" i="3"/>
  <c r="K540" i="3"/>
  <c r="I546" i="3"/>
  <c r="Q371" i="3"/>
  <c r="Q363" i="3" s="1"/>
  <c r="Q8" i="3" s="1"/>
  <c r="J279" i="3"/>
  <c r="I558" i="3"/>
  <c r="I218" i="3"/>
  <c r="J217" i="3"/>
  <c r="I49" i="3"/>
  <c r="J48" i="3"/>
  <c r="I48" i="3" s="1"/>
  <c r="E15" i="1" s="1"/>
  <c r="I229" i="3"/>
  <c r="K226" i="3"/>
  <c r="K225" i="3" s="1"/>
  <c r="K224" i="3" s="1"/>
  <c r="K223" i="3" s="1"/>
  <c r="I66" i="3"/>
  <c r="M81" i="3"/>
  <c r="M53" i="3" s="1"/>
  <c r="M26" i="3" s="1"/>
  <c r="K539" i="3" l="1"/>
  <c r="I540" i="3"/>
  <c r="I217" i="3"/>
  <c r="J216" i="3"/>
  <c r="I216" i="3" s="1"/>
  <c r="I373" i="3"/>
  <c r="J372" i="3"/>
  <c r="I688" i="3"/>
  <c r="J687" i="3"/>
  <c r="K11" i="3"/>
  <c r="I12" i="3"/>
  <c r="E11" i="1" s="1"/>
  <c r="I294" i="3"/>
  <c r="J293" i="3"/>
  <c r="K27" i="3"/>
  <c r="I28" i="3"/>
  <c r="I323" i="3"/>
  <c r="E22" i="1" s="1"/>
  <c r="J322" i="3"/>
  <c r="I637" i="3"/>
  <c r="I341" i="3"/>
  <c r="J340" i="3"/>
  <c r="J20" i="3"/>
  <c r="I21" i="3"/>
  <c r="I449" i="3"/>
  <c r="J448" i="3"/>
  <c r="I552" i="3"/>
  <c r="J551" i="3"/>
  <c r="K262" i="3"/>
  <c r="I263" i="3"/>
  <c r="I311" i="3"/>
  <c r="J310" i="3"/>
  <c r="I81" i="3"/>
  <c r="J586" i="3"/>
  <c r="I93" i="3"/>
  <c r="J92" i="3"/>
  <c r="I157" i="3"/>
  <c r="J156" i="3"/>
  <c r="I474" i="3"/>
  <c r="J473" i="3"/>
  <c r="I473" i="3" s="1"/>
  <c r="O504" i="3"/>
  <c r="I505" i="3"/>
  <c r="O512" i="3"/>
  <c r="I513" i="3"/>
  <c r="L594" i="3"/>
  <c r="I595" i="3"/>
  <c r="I189" i="3"/>
  <c r="E28" i="1" s="1"/>
  <c r="M155" i="3"/>
  <c r="M25" i="3" s="1"/>
  <c r="K280" i="3"/>
  <c r="I281" i="3"/>
  <c r="I519" i="3"/>
  <c r="J518" i="3"/>
  <c r="I318" i="3"/>
  <c r="J317" i="3"/>
  <c r="I142" i="3"/>
  <c r="E25" i="1" s="1"/>
  <c r="O622" i="3"/>
  <c r="I623" i="3"/>
  <c r="I462" i="3"/>
  <c r="J461" i="3"/>
  <c r="I461" i="3" s="1"/>
  <c r="J224" i="3"/>
  <c r="I225" i="3"/>
  <c r="I212" i="3"/>
  <c r="J211" i="3"/>
  <c r="I251" i="3"/>
  <c r="J244" i="3"/>
  <c r="I244" i="3" s="1"/>
  <c r="O630" i="3"/>
  <c r="I631" i="3"/>
  <c r="I226" i="3"/>
  <c r="I112" i="3"/>
  <c r="J111" i="3"/>
  <c r="I111" i="3" s="1"/>
  <c r="E20" i="1" s="1"/>
  <c r="I399" i="3"/>
  <c r="J398" i="3"/>
  <c r="I235" i="3"/>
  <c r="E41" i="1" s="1"/>
  <c r="J26" i="3"/>
  <c r="I133" i="3"/>
  <c r="J132" i="3"/>
  <c r="I132" i="3" s="1"/>
  <c r="E23" i="1" s="1"/>
  <c r="I648" i="3"/>
  <c r="I151" i="3"/>
  <c r="P142" i="3"/>
  <c r="P131" i="3" s="1"/>
  <c r="P25" i="3" s="1"/>
  <c r="P8" i="3" s="1"/>
  <c r="M551" i="3"/>
  <c r="M538" i="3" s="1"/>
  <c r="M510" i="3" s="1"/>
  <c r="I53" i="3"/>
  <c r="K587" i="3"/>
  <c r="I588" i="3"/>
  <c r="I138" i="3"/>
  <c r="J137" i="3"/>
  <c r="J636" i="3"/>
  <c r="M8" i="3" l="1"/>
  <c r="I448" i="3"/>
  <c r="J447" i="3"/>
  <c r="I447" i="3" s="1"/>
  <c r="J315" i="3"/>
  <c r="I315" i="3" s="1"/>
  <c r="I322" i="3"/>
  <c r="I687" i="3"/>
  <c r="J686" i="3"/>
  <c r="J234" i="3"/>
  <c r="I234" i="3" s="1"/>
  <c r="I317" i="3"/>
  <c r="J316" i="3"/>
  <c r="I316" i="3" s="1"/>
  <c r="I156" i="3"/>
  <c r="E27" i="1" s="1"/>
  <c r="E26" i="1" s="1"/>
  <c r="J155" i="3"/>
  <c r="I155" i="3" s="1"/>
  <c r="I310" i="3"/>
  <c r="J299" i="3"/>
  <c r="O629" i="3"/>
  <c r="I630" i="3"/>
  <c r="I398" i="3"/>
  <c r="J397" i="3"/>
  <c r="I397" i="3" s="1"/>
  <c r="E31" i="1" s="1"/>
  <c r="L593" i="3"/>
  <c r="I594" i="3"/>
  <c r="I372" i="3"/>
  <c r="E30" i="1" s="1"/>
  <c r="I636" i="3"/>
  <c r="J635" i="3"/>
  <c r="E34" i="1"/>
  <c r="I518" i="3"/>
  <c r="J517" i="3"/>
  <c r="I92" i="3"/>
  <c r="E18" i="1" s="1"/>
  <c r="E17" i="1" s="1"/>
  <c r="J91" i="3"/>
  <c r="I91" i="3" s="1"/>
  <c r="I20" i="3"/>
  <c r="J10" i="3"/>
  <c r="K26" i="3"/>
  <c r="I27" i="3"/>
  <c r="E10" i="1" s="1"/>
  <c r="O511" i="3"/>
  <c r="I512" i="3"/>
  <c r="E16" i="1" s="1"/>
  <c r="K261" i="3"/>
  <c r="I261" i="3" s="1"/>
  <c r="I262" i="3"/>
  <c r="J339" i="3"/>
  <c r="I339" i="3" s="1"/>
  <c r="I340" i="3"/>
  <c r="I293" i="3"/>
  <c r="E51" i="1" s="1"/>
  <c r="E50" i="1" s="1"/>
  <c r="J292" i="3"/>
  <c r="I551" i="3"/>
  <c r="E37" i="1" s="1"/>
  <c r="J538" i="3"/>
  <c r="I224" i="3"/>
  <c r="E39" i="1" s="1"/>
  <c r="E38" i="1" s="1"/>
  <c r="J223" i="3"/>
  <c r="I223" i="3" s="1"/>
  <c r="J131" i="3"/>
  <c r="I131" i="3" s="1"/>
  <c r="I137" i="3"/>
  <c r="E24" i="1" s="1"/>
  <c r="E21" i="1" s="1"/>
  <c r="K279" i="3"/>
  <c r="I280" i="3"/>
  <c r="E14" i="1" s="1"/>
  <c r="I211" i="3"/>
  <c r="E33" i="1" s="1"/>
  <c r="J194" i="3"/>
  <c r="I194" i="3" s="1"/>
  <c r="O503" i="3"/>
  <c r="I504" i="3"/>
  <c r="E42" i="1" s="1"/>
  <c r="E40" i="1" s="1"/>
  <c r="I587" i="3"/>
  <c r="K586" i="3"/>
  <c r="I26" i="3"/>
  <c r="J25" i="3"/>
  <c r="I622" i="3"/>
  <c r="E47" i="1" s="1"/>
  <c r="O593" i="3"/>
  <c r="O586" i="3" s="1"/>
  <c r="K10" i="3"/>
  <c r="K9" i="3" s="1"/>
  <c r="I11" i="3"/>
  <c r="K538" i="3"/>
  <c r="K510" i="3" s="1"/>
  <c r="I539" i="3"/>
  <c r="E36" i="1" s="1"/>
  <c r="E35" i="1" s="1"/>
  <c r="I586" i="3" l="1"/>
  <c r="I503" i="3"/>
  <c r="O363" i="3"/>
  <c r="J371" i="3"/>
  <c r="J679" i="3"/>
  <c r="I679" i="3" s="1"/>
  <c r="I686" i="3"/>
  <c r="I538" i="3"/>
  <c r="E29" i="1"/>
  <c r="I299" i="3"/>
  <c r="J298" i="3"/>
  <c r="I298" i="3" s="1"/>
  <c r="E45" i="1"/>
  <c r="E44" i="1" s="1"/>
  <c r="J510" i="3"/>
  <c r="I517" i="3"/>
  <c r="L586" i="3"/>
  <c r="L8" i="3" s="1"/>
  <c r="I593" i="3"/>
  <c r="I25" i="3"/>
  <c r="K278" i="3"/>
  <c r="I279" i="3"/>
  <c r="I511" i="3"/>
  <c r="O510" i="3"/>
  <c r="E32" i="1"/>
  <c r="I292" i="3"/>
  <c r="J278" i="3"/>
  <c r="I278" i="3" s="1"/>
  <c r="E9" i="1"/>
  <c r="K25" i="3"/>
  <c r="K8" i="3" s="1"/>
  <c r="J628" i="3"/>
  <c r="I635" i="3"/>
  <c r="I10" i="3"/>
  <c r="J9" i="3"/>
  <c r="I629" i="3"/>
  <c r="O628" i="3"/>
  <c r="I510" i="3" l="1"/>
  <c r="J363" i="3"/>
  <c r="I363" i="3" s="1"/>
  <c r="I371" i="3"/>
  <c r="O8" i="3"/>
  <c r="I9" i="3"/>
  <c r="J8" i="3"/>
  <c r="I8" i="3" s="1"/>
  <c r="I628" i="3"/>
  <c r="E8" i="1"/>
</calcChain>
</file>

<file path=xl/sharedStrings.xml><?xml version="1.0" encoding="utf-8"?>
<sst xmlns="http://schemas.openxmlformats.org/spreadsheetml/2006/main" count="3383" uniqueCount="390">
  <si>
    <t>Приложение 6</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</si>
  <si>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2024 год</t>
  </si>
  <si>
    <t>(рублей)</t>
  </si>
  <si>
    <t>№ п/п</t>
  </si>
  <si>
    <t>Наименование</t>
  </si>
  <si>
    <t>Коды бюджетной классификации</t>
  </si>
  <si>
    <t>2024 год</t>
  </si>
  <si>
    <t>Раздел</t>
  </si>
  <si>
    <t>Подраздел</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</si>
  <si>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</si>
  <si>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</si>
  <si>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</si>
  <si>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</si>
  <si>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</si>
  <si>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</si>
  <si>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</si>
  <si>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</si>
  <si>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</si>
  <si>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</si>
  <si>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</si>
  <si>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</si>
  <si>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</si>
  <si>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</si>
  <si>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</si>
  <si>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</si>
  <si>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Другие общегосударственные вопросы</t>
  </si>
  <si>
    <t>13</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</si>
  <si>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</si>
  <si>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</si>
  <si>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</si>
  <si>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</si>
  <si>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</si>
  <si>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</si>
  <si>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</si>
  <si>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</si>
  <si>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</si>
  <si>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</si>
  <si>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</si>
  <si>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</si>
  <si>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</si>
  <si>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</si>
  <si>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</si>
  <si>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</si>
  <si>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</si>
  <si>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</si>
  <si>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</si>
  <si>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</si>
  <si>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</si>
  <si>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</si>
  <si>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</si>
  <si>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</si>
  <si>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</si>
  <si>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</si>
  <si>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</si>
  <si>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</si>
  <si>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</si>
  <si>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</si>
  <si>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</si>
  <si>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</si>
  <si>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</si>
  <si>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</si>
  <si>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</si>
  <si>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</si>
  <si>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</si>
  <si>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</si>
  <si>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</si>
  <si>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</si>
  <si>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</si>
  <si>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</si>
  <si>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</si>
  <si>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</si>
  <si>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10.</t>
  </si>
  <si>
    <t>Обслуживание государственного и муниципального долга</t>
  </si>
  <si>
    <t>Обслуживание государственного внутреннего и муниципального долга</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</si>
  <si>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</si>
  <si>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</si>
  <si>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</si>
  <si>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</si>
  <si>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Начальник финансового управления</t>
  </si>
  <si>
    <t>администрации муниципального образования</t>
  </si>
  <si>
    <t>Белореченский район</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</si>
  <si>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</si>
  <si>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</si>
  <si>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2024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</si>
  <si>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</si>
  <si>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</si>
  <si>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</si>
  <si>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</si>
  <si>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</si>
  <si>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</si>
  <si>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</si>
  <si>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</si>
  <si>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</si>
  <si>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</si>
  <si>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</si>
  <si>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</si>
  <si>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</si>
  <si>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</si>
  <si>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</si>
  <si>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</si>
  <si>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</si>
  <si>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</si>
  <si>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</si>
  <si>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</si>
  <si>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</si>
  <si>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</si>
  <si>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</si>
  <si>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</si>
  <si>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</si>
  <si>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</si>
  <si>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</si>
  <si>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</si>
  <si>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</si>
  <si>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</si>
  <si>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</si>
  <si>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</si>
  <si>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</si>
  <si>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</si>
  <si>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</si>
  <si>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</si>
  <si>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</si>
  <si>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</si>
  <si>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</si>
  <si>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</si>
  <si>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</si>
  <si>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</si>
  <si>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</si>
  <si>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</si>
  <si>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</si>
  <si>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</si>
  <si>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</si>
  <si>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</si>
  <si>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</si>
  <si>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</si>
  <si>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</si>
  <si>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</si>
  <si>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</si>
  <si>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</si>
  <si>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</si>
  <si>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</si>
  <si>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</si>
  <si>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</si>
  <si>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</si>
  <si>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</si>
  <si>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</si>
  <si>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</si>
  <si>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</si>
  <si>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</si>
  <si>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</si>
  <si>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</si>
  <si>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</si>
  <si>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</si>
  <si>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</si>
  <si>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</si>
  <si>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</si>
  <si>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</si>
  <si>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</si>
  <si>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</si>
  <si>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</si>
  <si>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</si>
  <si>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</si>
  <si>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</si>
  <si>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</si>
  <si>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</si>
  <si>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</si>
  <si>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</si>
  <si>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территорий, прилегающих к зданиям и сооружениям)</t>
  </si>
  <si>
    <t>58100S0100</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</si>
  <si>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</si>
  <si>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</si>
  <si>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</si>
  <si>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</si>
  <si>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</si>
  <si>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</si>
  <si>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</si>
  <si>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58101S3410</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</si>
  <si>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</si>
  <si>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</si>
  <si>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</si>
  <si>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</si>
  <si>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</si>
  <si>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</si>
  <si>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</si>
  <si>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581EB57860</t>
  </si>
  <si>
    <t>Развитие дополнительного образования</t>
  </si>
  <si>
    <t>Приобретение муниципальным учреждением движимого имущества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</si>
  <si>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</si>
  <si>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</si>
  <si>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</si>
  <si>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</si>
  <si>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</si>
  <si>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Доплаты водителям школьных автобусов</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</si>
  <si>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</si>
  <si>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</si>
  <si>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</si>
  <si>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Организация праздничных мероприятий, посвященных годовщине основания станицы Белореченской</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</si>
  <si>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</si>
  <si>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</si>
  <si>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</si>
  <si>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</si>
  <si>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</si>
  <si>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</si>
  <si>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</si>
  <si>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</si>
  <si>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</si>
  <si>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</si>
  <si>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</si>
  <si>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</si>
  <si>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</si>
  <si>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61100S2690</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</si>
  <si>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</si>
  <si>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</si>
  <si>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</si>
  <si>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</si>
  <si>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</si>
  <si>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</si>
  <si>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Развитие благоустройства населенных пунктов</t>
  </si>
  <si>
    <t>Организация благоустройства сельских территорий</t>
  </si>
  <si>
    <t>Капитальные вложения в объекты государственной (муниципальной) собственности</t>
  </si>
  <si>
    <t>400</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</si>
  <si>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</si>
  <si>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</si>
  <si>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</si>
  <si>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</si>
  <si>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</si>
  <si>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</si>
  <si>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</si>
  <si>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</si>
  <si>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</si>
  <si>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</si>
  <si>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</si>
  <si>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</si>
  <si>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</si>
  <si>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</si>
  <si>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</si>
  <si>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</si>
  <si>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</si>
  <si>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</si>
  <si>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</si>
  <si>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</si>
  <si>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</si>
  <si>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</si>
  <si>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</si>
  <si>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</si>
  <si>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</si>
  <si>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</si>
  <si>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</si>
  <si>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Модернизация объектов коммунальной инфраструктуры Краснодарского края</t>
  </si>
  <si>
    <t>Капитальные вложения в области газификации</t>
  </si>
  <si>
    <t>Организация водоснабжения населения</t>
  </si>
  <si>
    <t>65400S0330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</si>
  <si>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</si>
  <si>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65400S1070</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</si>
  <si>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</si>
  <si>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</si>
  <si>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65400W0330</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</si>
  <si>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</si>
  <si>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</si>
  <si>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</si>
  <si>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</si>
  <si>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</si>
  <si>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</si>
  <si>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</si>
  <si>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</si>
  <si>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</si>
  <si>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</si>
  <si>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</si>
  <si>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</si>
  <si>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</si>
  <si>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отрасли культуры, сооружений инженерной защиты и берегоукрепления</t>
  </si>
  <si>
    <t>65701S0470</t>
  </si>
  <si>
    <t>Капитальные вложения в области физкультуры и спорта</t>
  </si>
  <si>
    <t>Строительство Центра единоборств в г.Белореченске</t>
  </si>
  <si>
    <t>65800 S0470</t>
  </si>
  <si>
    <t>65800W0470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</si>
  <si>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</si>
  <si>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</si>
  <si>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</si>
  <si>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</si>
  <si>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</si>
  <si>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</si>
  <si>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</si>
  <si>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</si>
  <si>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Участие в профилактике терроризма в части обеспечения инженерно-технической защищенности муниципальных образовательных организаций</t>
  </si>
  <si>
    <t>67100S0460</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</si>
  <si>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</si>
  <si>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</si>
  <si>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</si>
  <si>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</si>
  <si>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</si>
  <si>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</si>
  <si>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</si>
  <si>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</si>
  <si>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</si>
  <si>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</si>
  <si>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</si>
  <si>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</si>
  <si>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</si>
  <si>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</si>
  <si>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</si>
  <si>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</si>
  <si>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</si>
  <si>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</si>
  <si>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</si>
  <si>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</si>
  <si>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</si>
  <si>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</si>
  <si>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</si>
  <si>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территорий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</si>
  <si>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</si>
  <si>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Проведение комплексных кадастровых работ</t>
  </si>
  <si>
    <t>72100L5110</t>
  </si>
  <si>
    <t>Подготовка изменений в правила землепользования и застройки муниципальных образований Краснодарского края</t>
  </si>
  <si>
    <t>72100S2570</t>
  </si>
  <si>
    <t>Организация выполнения комплексных кадастровых работ и утверждения карты-плана территорий</t>
  </si>
  <si>
    <t>72100S3500</t>
  </si>
  <si>
    <t>72100А5110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</si>
  <si>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</si>
  <si>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</si>
  <si>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</si>
  <si>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</si>
  <si>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</si>
  <si>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</si>
  <si>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</si>
  <si>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</si>
  <si>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</si>
  <si>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</si>
  <si>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</si>
  <si>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25.</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</si>
  <si>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</si>
  <si>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</si>
  <si>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</si>
  <si>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гражданам, принимавшим (принимающим) участие в специальной военной операции</t>
  </si>
  <si>
    <t>Выплата пенсий за выслугу лет лицам, замещавшим муниципальные должности и должности муниципальной службы в органах местного самоуправления</t>
  </si>
  <si>
    <t>Утверждение границ округа горно-санитарной охраны курорта Великовечное Краснодарского края</t>
  </si>
  <si>
    <t>Возврат межбюджетных трансфертов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</si>
  <si>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</si>
  <si>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</si>
  <si>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</si>
  <si>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</si>
  <si>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</si>
  <si>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</si>
  <si>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</si>
  <si>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</si>
  <si>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</si>
  <si>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</si>
  <si>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</si>
  <si>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</si>
  <si>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Приложение 10</t>
  </si>
  <si>
    <t xml:space="preserve"> </t>
  </si>
  <si>
    <t>Ведомственная структура расходов   бюджета муниципального образования Белореченский район на 2024 год</t>
  </si>
  <si>
    <t>№ п\п</t>
  </si>
  <si>
    <t>Первоначальный бюджет на 2024 год</t>
  </si>
  <si>
    <t>Формулы не заполнять</t>
  </si>
  <si>
    <t>Вед</t>
  </si>
  <si>
    <t>Целевая статья</t>
  </si>
  <si>
    <t>Вид расхода</t>
  </si>
  <si>
    <t>6</t>
  </si>
  <si>
    <t>7</t>
  </si>
  <si>
    <t>8</t>
  </si>
  <si>
    <t xml:space="preserve">ВСЕГО </t>
  </si>
  <si>
    <t>Совет муниципального образования Белореченский район</t>
  </si>
  <si>
    <t>901</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</si>
  <si>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 </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</si>
  <si>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</si>
  <si>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</si>
  <si>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</si>
  <si>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</si>
  <si>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</si>
  <si>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</si>
  <si>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Капитальные вложения в области жилишного хозяйства</t>
  </si>
  <si>
    <t>Физическая культура и спорт</t>
  </si>
  <si>
    <t xml:space="preserve">Физическая культура </t>
  </si>
  <si>
    <t>65800S0470</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</si>
  <si>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</si>
  <si>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</si>
  <si>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</si>
  <si>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</si>
  <si>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</si>
  <si>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</si>
  <si>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</si>
  <si>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</si>
  <si>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Управление культуры администрации муниципального образования Белореченский район</t>
  </si>
  <si>
    <t>Мероприятия и ведомственные целевые программы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</si>
  <si>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</si>
  <si>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</si>
  <si>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</si>
  <si>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</si>
  <si>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</si>
  <si>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25 апреля 2024 г. № 59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</si>
</sst>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2">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color rgb="FF000000"/>
      <name val="Times New Roman"/>
      <charset val="1"/>
    </font>
    <font>
      <sz val="12"/>
      <color rgb="FFBA131A"/>
      <name val="Times New Roman"/>
      <charset val="1"/>
    </font>
    <font>
      <sz val="14"/>
      <color rgb="FFBA131A"/>
      <name val="Times New Roman"/>
      <charset val="1"/>
    </font>
    <font>
      <b/>
      <sz val="12"/>
      <color rgb="FF000000"/>
      <name val="Times New Roman"/>
      <charset val="1"/>
    </font>
    <font>
      <b/>
      <u/>
      <sz val="12"/>
      <color rgb="FF000000"/>
      <name val="Times New Roman"/>
      <charset val="1"/>
    </font>
    <font>
      <u/>
      <sz val="12"/>
      <color rgb="FF000000"/>
      <name val="Times New Roman"/>
      <charset val="1"/>
    </font>
    <font>
      <b/>
      <u/>
      <sz val="12"/>
      <color rgb="FFBA131A"/>
      <name val="Times New Roman"/>
      <charset val="1"/>
    </font>
    <font>
      <b/>
      <sz val="14"/>
      <color rgb="FFBA131A"/>
      <name val="Times New Roman"/>
      <charset val="1"/>
    </font>
    <font>
      <sz val="14"/>
      <color rgb="FFCF3834"/>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45">
    <xf numFmtId="0" fontId="0" fillId="0" borderId="0" xfId="0"/>
    <xf numFmtId="0" fontId="13" fillId="0" borderId="2" xfId="0" applyFont="1" applyBorder="1" applyAlignment="1">
      <alignment horizontal="center" vertical="top" wrapText="1"/>
    </xf>
    <xf numFmtId="167" fontId="13"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top"/>
    </xf>
    <xf numFmtId="0" fontId="1" fillId="0" borderId="2" xfId="0" applyFont="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1" fillId="0" borderId="0" xfId="0" applyFont="1" applyAlignment="1">
      <alignment horizontal="right"/>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left"/>
    </xf>
    <xf numFmtId="0" fontId="0" fillId="0" borderId="0" xfId="0" applyAlignment="1">
      <alignment vertical="top" wrapText="1"/>
    </xf>
    <xf numFmtId="0" fontId="2" fillId="0" borderId="0" xfId="0" applyFont="1" applyAlignment="1">
      <alignment horizontal="center" wrapText="1"/>
    </xf>
    <xf numFmtId="0" fontId="2" fillId="0" borderId="0" xfId="0" applyFont="1" applyAlignment="1">
      <alignment horizontal="left"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67" fontId="11" fillId="0" borderId="0" xfId="0" applyNumberFormat="1" applyFont="1" applyAlignment="1">
      <alignment horizontal="left" vertical="top" wrapText="1"/>
    </xf>
    <xf numFmtId="0" fontId="1" fillId="0" borderId="0" xfId="0" applyFont="1" applyAlignment="1">
      <alignment horizontal="left" vertical="top"/>
    </xf>
    <xf numFmtId="1" fontId="1" fillId="0" borderId="0" xfId="0" applyNumberFormat="1" applyFont="1" applyAlignment="1">
      <alignment horizontal="center" vertical="top"/>
    </xf>
    <xf numFmtId="0" fontId="2" fillId="0" borderId="0" xfId="0" applyFont="1" applyAlignment="1">
      <alignment wrapText="1"/>
    </xf>
    <xf numFmtId="49" fontId="1" fillId="0" borderId="0" xfId="0" applyNumberFormat="1" applyFont="1" applyAlignment="1">
      <alignment horizontal="center" vertical="top"/>
    </xf>
    <xf numFmtId="166" fontId="2" fillId="0" borderId="0" xfId="0" applyNumberFormat="1" applyFont="1" applyAlignment="1">
      <alignment horizontal="left" vertical="top"/>
    </xf>
    <xf numFmtId="4" fontId="2" fillId="0" borderId="0" xfId="0" applyNumberFormat="1" applyFont="1"/>
    <xf numFmtId="49" fontId="2" fillId="0" borderId="0" xfId="0" applyNumberFormat="1" applyFont="1" applyAlignment="1">
      <alignment horizontal="center" wrapText="1"/>
    </xf>
    <xf numFmtId="4" fontId="1" fillId="0" borderId="0" xfId="0" applyNumberFormat="1" applyFont="1" applyAlignment="1">
      <alignment horizontal="left" wrapText="1"/>
    </xf>
    <xf numFmtId="4" fontId="2" fillId="0" borderId="0" xfId="0" applyNumberFormat="1" applyFont="1" applyAlignment="1">
      <alignment horizontal="right"/>
    </xf>
    <xf numFmtId="0" fontId="0" fillId="0" borderId="0" xfId="0" applyAlignment="1">
      <alignment horizontal="center"/>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xf numFmtId="0" fontId="13" fillId="0" borderId="0" xfId="0" applyFont="1" applyAlignment="1">
      <alignment horizontal="center" vertical="top"/>
    </xf>
    <xf numFmtId="0" fontId="13" fillId="0" borderId="0" xfId="0" applyFont="1" applyAlignment="1">
      <alignment horizontal="center"/>
    </xf>
    <xf numFmtId="164" fontId="13" fillId="0" borderId="0" xfId="0" applyNumberFormat="1" applyFont="1" applyAlignment="1">
      <alignment horizontal="center" wrapText="1"/>
    </xf>
    <xf numFmtId="0" fontId="13" fillId="0" borderId="0" xfId="0" applyFont="1"/>
    <xf numFmtId="166" fontId="13" fillId="0" borderId="0" xfId="0" applyNumberFormat="1" applyFont="1" applyAlignment="1">
      <alignment horizontal="right"/>
    </xf>
    <xf numFmtId="4" fontId="13" fillId="0" borderId="0" xfId="0" applyNumberFormat="1" applyFont="1"/>
    <xf numFmtId="0" fontId="13" fillId="0" borderId="0" xfId="0" applyFont="1" applyAlignment="1">
      <alignment vertical="top"/>
    </xf>
    <xf numFmtId="0" fontId="14" fillId="0" borderId="0" xfId="0" applyFont="1" applyAlignment="1">
      <alignment vertical="top"/>
    </xf>
    <xf numFmtId="166" fontId="10" fillId="0" borderId="0" xfId="0" applyNumberFormat="1" applyFont="1" applyAlignment="1">
      <alignment horizontal="right"/>
    </xf>
    <xf numFmtId="0" fontId="13" fillId="0" borderId="0" xfId="0" applyFont="1" applyAlignment="1">
      <alignment horizontal="left" vertical="top"/>
    </xf>
    <xf numFmtId="0" fontId="15" fillId="0" borderId="0" xfId="0" applyFont="1" applyAlignment="1">
      <alignment horizontal="left" vertical="top" wrapText="1"/>
    </xf>
    <xf numFmtId="0" fontId="13" fillId="0" borderId="0" xfId="0" applyFont="1" applyAlignment="1">
      <alignment horizontal="left"/>
    </xf>
    <xf numFmtId="0" fontId="16" fillId="0" borderId="0" xfId="0" applyFont="1" applyAlignment="1">
      <alignment horizontal="center" vertical="top"/>
    </xf>
    <xf numFmtId="0" fontId="2" fillId="0" borderId="0" xfId="0" applyFont="1" applyAlignment="1">
      <alignment horizontal="center" vertical="center" wrapText="1"/>
    </xf>
    <xf numFmtId="0" fontId="2" fillId="0" borderId="0" xfId="0" applyFont="1" applyAlignment="1">
      <alignment horizontal="center" vertical="top" wrapText="1"/>
    </xf>
    <xf numFmtId="0" fontId="15" fillId="0" borderId="0" xfId="0" applyFont="1" applyAlignment="1">
      <alignment horizontal="center" vertical="top" wrapText="1"/>
    </xf>
    <xf numFmtId="0" fontId="16" fillId="0" borderId="0" xfId="0" applyFont="1"/>
    <xf numFmtId="49" fontId="11" fillId="0" borderId="0" xfId="0" applyNumberFormat="1" applyFont="1" applyAlignment="1">
      <alignment horizontal="center" vertical="top" wrapText="1"/>
    </xf>
    <xf numFmtId="167" fontId="2" fillId="0" borderId="0" xfId="0" applyNumberFormat="1" applyFont="1" applyAlignment="1">
      <alignment wrapText="1"/>
    </xf>
    <xf numFmtId="166" fontId="2" fillId="0" borderId="0" xfId="0" applyNumberFormat="1" applyFont="1" applyAlignment="1">
      <alignment horizontal="right"/>
    </xf>
    <xf numFmtId="1" fontId="2" fillId="0" borderId="0" xfId="0" applyNumberFormat="1" applyFont="1"/>
    <xf numFmtId="0" fontId="13" fillId="0" borderId="2" xfId="0" applyFont="1" applyBorder="1" applyAlignment="1">
      <alignment horizontal="center" vertical="top" wrapText="1"/>
    </xf>
    <xf numFmtId="49" fontId="13" fillId="0" borderId="2" xfId="0" applyNumberFormat="1" applyFont="1" applyBorder="1" applyAlignment="1">
      <alignment horizontal="center" vertical="top" wrapText="1"/>
    </xf>
    <xf numFmtId="166" fontId="13" fillId="0" borderId="2" xfId="0" applyNumberFormat="1" applyFont="1" applyBorder="1" applyAlignment="1">
      <alignment horizontal="right" vertical="top" wrapText="1"/>
    </xf>
    <xf numFmtId="1" fontId="13" fillId="0" borderId="2" xfId="0" applyNumberFormat="1" applyFont="1" applyBorder="1" applyAlignment="1">
      <alignment horizontal="center" vertical="top" wrapText="1"/>
    </xf>
    <xf numFmtId="0" fontId="13" fillId="0" borderId="2" xfId="0" applyFont="1" applyBorder="1" applyAlignment="1">
      <alignment horizontal="center" vertical="center" wrapText="1"/>
    </xf>
    <xf numFmtId="166"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xf>
    <xf numFmtId="0" fontId="11" fillId="0" borderId="0" xfId="0" applyFont="1" applyAlignment="1">
      <alignment horizontal="center" vertical="top" wrapText="1"/>
    </xf>
    <xf numFmtId="0" fontId="11" fillId="0" borderId="0" xfId="0" applyFont="1" applyAlignment="1">
      <alignment horizontal="left" wrapText="1"/>
    </xf>
    <xf numFmtId="166" fontId="11" fillId="0" borderId="0" xfId="0" applyNumberFormat="1" applyFont="1" applyAlignment="1">
      <alignment horizontal="right" vertical="top" wrapText="1"/>
    </xf>
    <xf numFmtId="4" fontId="11" fillId="0" borderId="0" xfId="0" applyNumberFormat="1" applyFont="1" applyAlignment="1">
      <alignment vertical="top"/>
    </xf>
    <xf numFmtId="4" fontId="11" fillId="0" borderId="0" xfId="0" applyNumberFormat="1" applyFont="1"/>
    <xf numFmtId="4" fontId="20" fillId="0" borderId="0" xfId="0" applyNumberFormat="1" applyFont="1" applyAlignment="1">
      <alignment vertical="top"/>
    </xf>
    <xf numFmtId="0" fontId="11" fillId="0" borderId="0" xfId="0" applyFont="1"/>
    <xf numFmtId="49" fontId="2" fillId="0" borderId="0" xfId="0" applyNumberFormat="1" applyFont="1" applyAlignment="1">
      <alignment horizontal="center" vertical="top" wrapText="1"/>
    </xf>
    <xf numFmtId="166" fontId="2" fillId="0" borderId="0" xfId="0" applyNumberFormat="1" applyFont="1" applyAlignment="1">
      <alignment horizontal="right" vertical="top" wrapText="1"/>
    </xf>
    <xf numFmtId="4" fontId="2" fillId="0" borderId="0" xfId="0" applyNumberFormat="1" applyFont="1" applyAlignment="1">
      <alignment vertical="top"/>
    </xf>
    <xf numFmtId="4" fontId="15" fillId="0" borderId="0" xfId="0" applyNumberFormat="1" applyFont="1" applyAlignment="1">
      <alignment vertical="top"/>
    </xf>
    <xf numFmtId="4" fontId="21" fillId="0" borderId="0" xfId="0" applyNumberFormat="1" applyFont="1" applyAlignment="1">
      <alignment vertical="top"/>
    </xf>
    <xf numFmtId="167" fontId="2" fillId="0" borderId="0" xfId="0" applyNumberFormat="1" applyFont="1" applyAlignment="1">
      <alignment horizontal="left" wrapText="1"/>
    </xf>
    <xf numFmtId="0" fontId="2" fillId="0" borderId="0" xfId="0" applyFont="1" applyAlignment="1">
      <alignment vertical="top" wrapText="1"/>
    </xf>
    <xf numFmtId="1" fontId="2" fillId="0" borderId="0" xfId="0" applyNumberFormat="1" applyFont="1" applyAlignment="1">
      <alignment horizontal="center"/>
    </xf>
    <xf numFmtId="0" fontId="2" fillId="0" borderId="0" xfId="0" applyFont="1" applyAlignment="1">
      <alignment vertical="top"/>
    </xf>
    <xf numFmtId="0" fontId="15" fillId="0" borderId="0" xfId="0" applyFont="1" applyAlignment="1">
      <alignment vertical="top"/>
    </xf>
    <xf numFmtId="49" fontId="2" fillId="0" borderId="2" xfId="0" applyNumberFormat="1" applyFont="1" applyBorder="1" applyAlignment="1">
      <alignment horizontal="center" vertical="center"/>
    </xf>
    <xf numFmtId="169" fontId="13" fillId="0" borderId="2" xfId="0" applyNumberFormat="1" applyFont="1" applyBorder="1" applyAlignment="1">
      <alignment horizontal="center" vertical="center" wrapText="1"/>
    </xf>
    <xf numFmtId="169" fontId="17" fillId="0" borderId="2" xfId="0" applyNumberFormat="1" applyFont="1" applyBorder="1" applyAlignment="1">
      <alignment horizontal="center" vertical="center" wrapText="1"/>
    </xf>
    <xf numFmtId="169" fontId="18" fillId="0" borderId="2" xfId="0" applyNumberFormat="1" applyFont="1" applyBorder="1" applyAlignment="1">
      <alignment horizontal="center" vertical="center" wrapText="1"/>
    </xf>
    <xf numFmtId="0" fontId="19" fillId="0" borderId="2" xfId="0" applyFont="1" applyBorder="1" applyAlignment="1">
      <alignment horizontal="center" vertical="top" wrapText="1"/>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F383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BA131A"/>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5"/>
  <sheetViews>
    <sheetView view="pageBreakPreview" zoomScale="75" zoomScaleNormal="55" zoomScalePageLayoutView="75" workbookViewId="0">
      <selection activeCell="B2" sqref="B2"/>
    </sheetView>
  </sheetViews>
  <sheetFormatPr defaultRowHeight="12.75"/>
  <cols>
    <col min="1" max="1" width="4.5703125" customWidth="1"/>
    <col min="2" max="2" width="61" customWidth="1"/>
    <col min="3" max="3" width="4.5703125" customWidth="1"/>
    <col min="4" max="4" width="7.140625" customWidth="1"/>
    <col min="5" max="5" width="20.7109375" customWidth="1"/>
    <col min="6" max="1025" width="7.140625" customWidth="1"/>
  </cols>
  <sheetData>
    <row r="1" spans="1:7" ht="31.35" customHeight="1">
      <c r="A1" s="15"/>
      <c r="B1" s="15"/>
      <c r="C1" s="14" t="s">
        <v>0</v>
      </c>
      <c r="D1" s="14"/>
      <c r="E1" s="14"/>
    </row>
    <row r="2" spans="1:7" ht="252" customHeight="1">
      <c r="A2" s="15"/>
      <c r="B2" s="15"/>
      <c r="C2" s="13" t="s">
        <v>389</v>
      </c>
      <c r="D2" s="13"/>
      <c r="E2" s="13"/>
    </row>
    <row r="3" spans="1:7" ht="69" customHeight="1">
      <c r="A3" s="15"/>
      <c r="B3" s="12" t="s">
        <v>1</v>
      </c>
      <c r="C3" s="12"/>
      <c r="D3" s="12"/>
      <c r="E3" s="12"/>
    </row>
    <row r="4" spans="1:7" ht="22.35" customHeight="1">
      <c r="A4" s="18"/>
      <c r="B4" s="18"/>
      <c r="C4" s="18"/>
      <c r="D4" s="11" t="s">
        <v>2</v>
      </c>
      <c r="E4" s="11"/>
      <c r="F4" s="15"/>
      <c r="G4" s="15"/>
    </row>
    <row r="5" spans="1:7" ht="72.2" customHeight="1">
      <c r="A5" s="10" t="s">
        <v>3</v>
      </c>
      <c r="B5" s="10" t="s">
        <v>4</v>
      </c>
      <c r="C5" s="9" t="s">
        <v>5</v>
      </c>
      <c r="D5" s="9"/>
      <c r="E5" s="8" t="s">
        <v>6</v>
      </c>
    </row>
    <row r="6" spans="1:7" ht="36" customHeight="1">
      <c r="A6" s="10"/>
      <c r="B6" s="10"/>
      <c r="C6" s="19" t="s">
        <v>7</v>
      </c>
      <c r="D6" s="19" t="s">
        <v>8</v>
      </c>
      <c r="E6" s="8"/>
    </row>
    <row r="7" spans="1:7" ht="18.75">
      <c r="A7" s="20">
        <v>1</v>
      </c>
      <c r="B7" s="21">
        <v>2</v>
      </c>
      <c r="C7" s="21">
        <v>3</v>
      </c>
      <c r="D7" s="21">
        <v>4</v>
      </c>
      <c r="E7" s="20">
        <v>5</v>
      </c>
    </row>
    <row r="8" spans="1:7" ht="18.75">
      <c r="A8" s="17"/>
      <c r="B8" s="22" t="s">
        <v>9</v>
      </c>
      <c r="C8" s="23"/>
      <c r="D8" s="23"/>
      <c r="E8" s="24">
        <f>E9+E17+E21+E26+E29+E35+E38+E40+E44+E48+E50+E53</f>
        <v>4703834976.6800003</v>
      </c>
    </row>
    <row r="9" spans="1:7" ht="18.75">
      <c r="A9" s="25" t="s">
        <v>10</v>
      </c>
      <c r="B9" s="26" t="s">
        <v>11</v>
      </c>
      <c r="C9" s="27" t="s">
        <v>12</v>
      </c>
      <c r="D9" s="28"/>
      <c r="E9" s="29">
        <f>E10+E11+E12+E14+E15+E16+E13</f>
        <v>319309936</v>
      </c>
    </row>
    <row r="10" spans="1:7" ht="56.25">
      <c r="A10" s="30"/>
      <c r="B10" s="31" t="s">
        <v>13</v>
      </c>
      <c r="C10" s="32" t="s">
        <v>12</v>
      </c>
      <c r="D10" s="32" t="s">
        <v>14</v>
      </c>
      <c r="E10" s="33">
        <f>'приложение 10'!I27</f>
        <v>2429700</v>
      </c>
    </row>
    <row r="11" spans="1:7" ht="75">
      <c r="A11" s="30"/>
      <c r="B11" s="31" t="s">
        <v>15</v>
      </c>
      <c r="C11" s="32" t="s">
        <v>12</v>
      </c>
      <c r="D11" s="32" t="s">
        <v>16</v>
      </c>
      <c r="E11" s="33">
        <f>'приложение 10'!I12</f>
        <v>6537200</v>
      </c>
    </row>
    <row r="12" spans="1:7" ht="75">
      <c r="A12" s="30"/>
      <c r="B12" s="31" t="s">
        <v>17</v>
      </c>
      <c r="C12" s="32" t="s">
        <v>12</v>
      </c>
      <c r="D12" s="32" t="s">
        <v>18</v>
      </c>
      <c r="E12" s="33">
        <f>'приложение 10'!I32</f>
        <v>89095800</v>
      </c>
    </row>
    <row r="13" spans="1:7" ht="18.75">
      <c r="A13" s="30"/>
      <c r="B13" s="34" t="s">
        <v>19</v>
      </c>
      <c r="C13" s="32" t="s">
        <v>12</v>
      </c>
      <c r="D13" s="32" t="s">
        <v>20</v>
      </c>
      <c r="E13" s="33">
        <f>'приложение 10'!I44</f>
        <v>8600</v>
      </c>
    </row>
    <row r="14" spans="1:7" ht="56.25">
      <c r="A14" s="30"/>
      <c r="B14" s="31" t="s">
        <v>21</v>
      </c>
      <c r="C14" s="32" t="s">
        <v>12</v>
      </c>
      <c r="D14" s="32" t="s">
        <v>22</v>
      </c>
      <c r="E14" s="33">
        <f>'приложение 10'!I280+'приложение 10'!I300</f>
        <v>31331400</v>
      </c>
    </row>
    <row r="15" spans="1:7" ht="18.75">
      <c r="A15" s="30"/>
      <c r="B15" s="31" t="s">
        <v>23</v>
      </c>
      <c r="C15" s="32" t="s">
        <v>12</v>
      </c>
      <c r="D15" s="32" t="s">
        <v>24</v>
      </c>
      <c r="E15" s="33">
        <f>'приложение 10'!I48</f>
        <v>4561900</v>
      </c>
    </row>
    <row r="16" spans="1:7" ht="18.75">
      <c r="A16" s="30"/>
      <c r="B16" s="31" t="s">
        <v>25</v>
      </c>
      <c r="C16" s="32" t="s">
        <v>12</v>
      </c>
      <c r="D16" s="32" t="s">
        <v>26</v>
      </c>
      <c r="E16" s="33">
        <f>'приложение 10'!I53+'приложение 10'!I341+'приложение 10'!I287+'приложение 10'!I588+'приложение 10'!I366+'приложение 10'!I512+'приложение 10'!I310+'приложение 10'!I20+'приложение 10'!I317+'приложение 10'!I630</f>
        <v>185345336</v>
      </c>
    </row>
    <row r="17" spans="1:5" s="37" customFormat="1" ht="37.5">
      <c r="A17" s="25" t="s">
        <v>27</v>
      </c>
      <c r="B17" s="35" t="s">
        <v>28</v>
      </c>
      <c r="C17" s="36" t="s">
        <v>16</v>
      </c>
      <c r="D17" s="36"/>
      <c r="E17" s="29">
        <f>E18+E20+E19</f>
        <v>45497900</v>
      </c>
    </row>
    <row r="18" spans="1:5" ht="18.75">
      <c r="A18" s="30"/>
      <c r="B18" s="31" t="s">
        <v>29</v>
      </c>
      <c r="C18" s="32" t="s">
        <v>16</v>
      </c>
      <c r="D18" s="32" t="s">
        <v>30</v>
      </c>
      <c r="E18" s="33">
        <f>'приложение 10'!I92</f>
        <v>37501900</v>
      </c>
    </row>
    <row r="19" spans="1:5" ht="56.25">
      <c r="A19" s="30"/>
      <c r="B19" s="38" t="s">
        <v>31</v>
      </c>
      <c r="C19" s="39" t="s">
        <v>16</v>
      </c>
      <c r="D19" s="39" t="s">
        <v>32</v>
      </c>
      <c r="E19" s="33">
        <f>'приложение 10'!I106</f>
        <v>63000</v>
      </c>
    </row>
    <row r="20" spans="1:5" ht="56.25">
      <c r="A20" s="30"/>
      <c r="B20" s="31" t="s">
        <v>33</v>
      </c>
      <c r="C20" s="32" t="s">
        <v>16</v>
      </c>
      <c r="D20" s="32" t="s">
        <v>34</v>
      </c>
      <c r="E20" s="33">
        <f>'приложение 10'!I111</f>
        <v>7933000</v>
      </c>
    </row>
    <row r="21" spans="1:5" s="37" customFormat="1" ht="18.75">
      <c r="A21" s="25" t="s">
        <v>35</v>
      </c>
      <c r="B21" s="35" t="s">
        <v>36</v>
      </c>
      <c r="C21" s="36" t="s">
        <v>18</v>
      </c>
      <c r="D21" s="36"/>
      <c r="E21" s="29">
        <f>E22+E24+E25+E23</f>
        <v>59550938.289999999</v>
      </c>
    </row>
    <row r="22" spans="1:5" ht="18.75">
      <c r="A22" s="30"/>
      <c r="B22" s="31" t="s">
        <v>37</v>
      </c>
      <c r="C22" s="32" t="s">
        <v>18</v>
      </c>
      <c r="D22" s="32" t="s">
        <v>20</v>
      </c>
      <c r="E22" s="33">
        <f>'приложение 10'!I323</f>
        <v>22857200</v>
      </c>
    </row>
    <row r="23" spans="1:5" ht="18.75">
      <c r="A23" s="30"/>
      <c r="B23" s="31" t="s">
        <v>38</v>
      </c>
      <c r="C23" s="32" t="s">
        <v>18</v>
      </c>
      <c r="D23" s="32" t="s">
        <v>39</v>
      </c>
      <c r="E23" s="33">
        <f>'приложение 10'!I132</f>
        <v>1120000</v>
      </c>
    </row>
    <row r="24" spans="1:5" ht="18.75">
      <c r="A24" s="30"/>
      <c r="B24" s="31" t="s">
        <v>40</v>
      </c>
      <c r="C24" s="32" t="s">
        <v>18</v>
      </c>
      <c r="D24" s="32" t="s">
        <v>30</v>
      </c>
      <c r="E24" s="33">
        <f>'приложение 10'!I137</f>
        <v>13657838.289999999</v>
      </c>
    </row>
    <row r="25" spans="1:5" ht="37.5">
      <c r="A25" s="30"/>
      <c r="B25" s="31" t="s">
        <v>41</v>
      </c>
      <c r="C25" s="32" t="s">
        <v>18</v>
      </c>
      <c r="D25" s="32" t="s">
        <v>42</v>
      </c>
      <c r="E25" s="33">
        <f>'приложение 10'!I142+'приложение 10'!I354</f>
        <v>21915900</v>
      </c>
    </row>
    <row r="26" spans="1:5" s="37" customFormat="1" ht="18.75">
      <c r="A26" s="25" t="s">
        <v>43</v>
      </c>
      <c r="B26" s="35" t="s">
        <v>44</v>
      </c>
      <c r="C26" s="36" t="s">
        <v>20</v>
      </c>
      <c r="D26" s="36"/>
      <c r="E26" s="29">
        <f>E27+E28</f>
        <v>854316382.38999999</v>
      </c>
    </row>
    <row r="27" spans="1:5" ht="18.75">
      <c r="A27" s="25"/>
      <c r="B27" s="31" t="s">
        <v>45</v>
      </c>
      <c r="C27" s="32" t="s">
        <v>20</v>
      </c>
      <c r="D27" s="32" t="s">
        <v>14</v>
      </c>
      <c r="E27" s="33">
        <f>'приложение 10'!I156</f>
        <v>851686382.38999999</v>
      </c>
    </row>
    <row r="28" spans="1:5" ht="18.75">
      <c r="A28" s="25"/>
      <c r="B28" s="38" t="s">
        <v>45</v>
      </c>
      <c r="C28" s="32" t="s">
        <v>20</v>
      </c>
      <c r="D28" s="32" t="s">
        <v>16</v>
      </c>
      <c r="E28" s="33">
        <f>'приложение 10'!I189</f>
        <v>2630000</v>
      </c>
    </row>
    <row r="29" spans="1:5" s="37" customFormat="1" ht="18.75">
      <c r="A29" s="25" t="s">
        <v>46</v>
      </c>
      <c r="B29" s="35" t="s">
        <v>47</v>
      </c>
      <c r="C29" s="36" t="s">
        <v>48</v>
      </c>
      <c r="D29" s="36"/>
      <c r="E29" s="29">
        <f>E30+E31+E33+E34+E32</f>
        <v>2759741270</v>
      </c>
    </row>
    <row r="30" spans="1:5" ht="18.75">
      <c r="A30" s="30"/>
      <c r="B30" s="31" t="s">
        <v>49</v>
      </c>
      <c r="C30" s="32" t="s">
        <v>48</v>
      </c>
      <c r="D30" s="32" t="s">
        <v>12</v>
      </c>
      <c r="E30" s="33">
        <f>'приложение 10'!I372+'приложение 10'!I195</f>
        <v>976839915</v>
      </c>
    </row>
    <row r="31" spans="1:5" ht="18.75">
      <c r="A31" s="30"/>
      <c r="B31" s="31" t="s">
        <v>50</v>
      </c>
      <c r="C31" s="32" t="s">
        <v>48</v>
      </c>
      <c r="D31" s="32" t="s">
        <v>14</v>
      </c>
      <c r="E31" s="33">
        <f>'приложение 10'!I397+'приложение 10'!I204</f>
        <v>1398883018.5</v>
      </c>
    </row>
    <row r="32" spans="1:5" ht="18.75">
      <c r="A32" s="30"/>
      <c r="B32" s="38" t="s">
        <v>51</v>
      </c>
      <c r="C32" s="32" t="s">
        <v>48</v>
      </c>
      <c r="D32" s="32" t="s">
        <v>16</v>
      </c>
      <c r="E32" s="33">
        <f>'приложение 10'!I447+'приложение 10'!I518</f>
        <v>277302967.39999998</v>
      </c>
    </row>
    <row r="33" spans="1:5" ht="18.75">
      <c r="A33" s="30"/>
      <c r="B33" s="31" t="s">
        <v>52</v>
      </c>
      <c r="C33" s="32" t="s">
        <v>48</v>
      </c>
      <c r="D33" s="32" t="s">
        <v>48</v>
      </c>
      <c r="E33" s="33">
        <f>'приложение 10'!I211+'приложение 10'!I636+'приложение 10'!I681</f>
        <v>20904500</v>
      </c>
    </row>
    <row r="34" spans="1:5" ht="18.75">
      <c r="A34" s="30"/>
      <c r="B34" s="31" t="s">
        <v>53</v>
      </c>
      <c r="C34" s="32" t="s">
        <v>48</v>
      </c>
      <c r="D34" s="32" t="s">
        <v>30</v>
      </c>
      <c r="E34" s="33">
        <f>'приложение 10'!I461+'приложение 10'!I216+'приложение 10'!I673+'приложение 10'!I530</f>
        <v>85810869.099999994</v>
      </c>
    </row>
    <row r="35" spans="1:5" s="37" customFormat="1" ht="18.75">
      <c r="A35" s="25" t="s">
        <v>54</v>
      </c>
      <c r="B35" s="35" t="s">
        <v>55</v>
      </c>
      <c r="C35" s="36" t="s">
        <v>39</v>
      </c>
      <c r="D35" s="36"/>
      <c r="E35" s="29">
        <f>E36+E37</f>
        <v>90312800</v>
      </c>
    </row>
    <row r="36" spans="1:5" ht="18.75">
      <c r="A36" s="30"/>
      <c r="B36" s="31" t="s">
        <v>56</v>
      </c>
      <c r="C36" s="32" t="s">
        <v>39</v>
      </c>
      <c r="D36" s="32" t="s">
        <v>12</v>
      </c>
      <c r="E36" s="33">
        <f>'приложение 10'!I539</f>
        <v>73368800</v>
      </c>
    </row>
    <row r="37" spans="1:5" ht="37.5">
      <c r="A37" s="30"/>
      <c r="B37" s="31" t="s">
        <v>57</v>
      </c>
      <c r="C37" s="32" t="s">
        <v>39</v>
      </c>
      <c r="D37" s="32" t="s">
        <v>18</v>
      </c>
      <c r="E37" s="33">
        <f>'приложение 10'!I551</f>
        <v>16944000</v>
      </c>
    </row>
    <row r="38" spans="1:5" s="37" customFormat="1" ht="18.75">
      <c r="A38" s="25" t="s">
        <v>58</v>
      </c>
      <c r="B38" s="35" t="s">
        <v>59</v>
      </c>
      <c r="C38" s="36" t="s">
        <v>30</v>
      </c>
      <c r="D38" s="36"/>
      <c r="E38" s="29">
        <f>E39</f>
        <v>30848200</v>
      </c>
    </row>
    <row r="39" spans="1:5" ht="18.75">
      <c r="A39" s="30"/>
      <c r="B39" s="31" t="s">
        <v>60</v>
      </c>
      <c r="C39" s="32" t="s">
        <v>30</v>
      </c>
      <c r="D39" s="32" t="s">
        <v>14</v>
      </c>
      <c r="E39" s="33">
        <f>'приложение 10'!I224</f>
        <v>30848200</v>
      </c>
    </row>
    <row r="40" spans="1:5" s="37" customFormat="1" ht="18.75">
      <c r="A40" s="25" t="s">
        <v>61</v>
      </c>
      <c r="B40" s="35" t="s">
        <v>62</v>
      </c>
      <c r="C40" s="36" t="s">
        <v>32</v>
      </c>
      <c r="D40" s="36"/>
      <c r="E40" s="29">
        <f>E41+E42+E43</f>
        <v>235025500</v>
      </c>
    </row>
    <row r="41" spans="1:5" ht="18.75">
      <c r="A41" s="30"/>
      <c r="B41" s="31" t="s">
        <v>63</v>
      </c>
      <c r="C41" s="32" t="s">
        <v>32</v>
      </c>
      <c r="D41" s="32" t="s">
        <v>16</v>
      </c>
      <c r="E41" s="33">
        <f>'приложение 10'!I235</f>
        <v>14797300</v>
      </c>
    </row>
    <row r="42" spans="1:5" ht="18.75">
      <c r="A42" s="30"/>
      <c r="B42" s="31" t="s">
        <v>64</v>
      </c>
      <c r="C42" s="32" t="s">
        <v>32</v>
      </c>
      <c r="D42" s="32" t="s">
        <v>18</v>
      </c>
      <c r="E42" s="33">
        <f>'приложение 10'!I504+'приложение 10'!I687+'приложение 10'!I244</f>
        <v>209217400</v>
      </c>
    </row>
    <row r="43" spans="1:5" ht="18.75">
      <c r="A43" s="30"/>
      <c r="B43" s="31" t="s">
        <v>65</v>
      </c>
      <c r="C43" s="32" t="s">
        <v>32</v>
      </c>
      <c r="D43" s="32" t="s">
        <v>22</v>
      </c>
      <c r="E43" s="33">
        <f>'приложение 10'!I700</f>
        <v>11010800</v>
      </c>
    </row>
    <row r="44" spans="1:5" s="37" customFormat="1" ht="18.75">
      <c r="A44" s="25" t="s">
        <v>66</v>
      </c>
      <c r="B44" s="35" t="s">
        <v>67</v>
      </c>
      <c r="C44" s="36" t="s">
        <v>24</v>
      </c>
      <c r="D44" s="36"/>
      <c r="E44" s="29">
        <f>E45+E47+E46</f>
        <v>274069750</v>
      </c>
    </row>
    <row r="45" spans="1:5" ht="18.75">
      <c r="A45" s="30"/>
      <c r="B45" s="31" t="s">
        <v>68</v>
      </c>
      <c r="C45" s="32" t="s">
        <v>24</v>
      </c>
      <c r="D45" s="32" t="s">
        <v>12</v>
      </c>
      <c r="E45" s="33">
        <f>'приложение 10'!I594+'приложение 10'!I261</f>
        <v>126175450</v>
      </c>
    </row>
    <row r="46" spans="1:5" ht="18.75">
      <c r="A46" s="30"/>
      <c r="B46" s="40" t="s">
        <v>69</v>
      </c>
      <c r="C46" s="32" t="s">
        <v>24</v>
      </c>
      <c r="D46" s="32" t="s">
        <v>16</v>
      </c>
      <c r="E46" s="33">
        <f>'приложение 10'!I601</f>
        <v>144346300</v>
      </c>
    </row>
    <row r="47" spans="1:5" ht="37.5">
      <c r="A47" s="30"/>
      <c r="B47" s="31" t="s">
        <v>70</v>
      </c>
      <c r="C47" s="32" t="s">
        <v>24</v>
      </c>
      <c r="D47" s="32" t="s">
        <v>20</v>
      </c>
      <c r="E47" s="33">
        <f>'приложение 10'!I622</f>
        <v>3548000</v>
      </c>
    </row>
    <row r="48" spans="1:5" ht="37.5" hidden="1">
      <c r="A48" s="25" t="s">
        <v>71</v>
      </c>
      <c r="B48" s="41" t="s">
        <v>72</v>
      </c>
      <c r="C48" s="36" t="s">
        <v>26</v>
      </c>
      <c r="D48" s="36"/>
      <c r="E48" s="29">
        <f>E49</f>
        <v>0</v>
      </c>
    </row>
    <row r="49" spans="1:5" ht="37.5" hidden="1">
      <c r="A49" s="25"/>
      <c r="B49" s="42" t="s">
        <v>73</v>
      </c>
      <c r="C49" s="32" t="s">
        <v>26</v>
      </c>
      <c r="D49" s="32" t="s">
        <v>12</v>
      </c>
      <c r="E49" s="33">
        <v>0</v>
      </c>
    </row>
    <row r="50" spans="1:5" s="37" customFormat="1" ht="56.25">
      <c r="A50" s="25" t="s">
        <v>71</v>
      </c>
      <c r="B50" s="41" t="s">
        <v>74</v>
      </c>
      <c r="C50" s="36" t="s">
        <v>34</v>
      </c>
      <c r="D50" s="36" t="s">
        <v>75</v>
      </c>
      <c r="E50" s="29">
        <f>E51+E52</f>
        <v>35162300</v>
      </c>
    </row>
    <row r="51" spans="1:5" ht="56.25">
      <c r="A51" s="25"/>
      <c r="B51" s="42" t="s">
        <v>76</v>
      </c>
      <c r="C51" s="32" t="s">
        <v>34</v>
      </c>
      <c r="D51" s="32" t="s">
        <v>12</v>
      </c>
      <c r="E51" s="33">
        <f>'приложение 10'!I293</f>
        <v>15000000</v>
      </c>
    </row>
    <row r="52" spans="1:5" ht="37.5">
      <c r="A52" s="25"/>
      <c r="B52" s="38" t="s">
        <v>77</v>
      </c>
      <c r="C52" s="32" t="s">
        <v>34</v>
      </c>
      <c r="D52" s="32" t="s">
        <v>16</v>
      </c>
      <c r="E52" s="33">
        <f>'приложение 10'!I274</f>
        <v>20162300</v>
      </c>
    </row>
    <row r="53" spans="1:5" ht="18.75">
      <c r="A53" s="25"/>
      <c r="B53" s="42"/>
      <c r="C53" s="32"/>
      <c r="D53" s="32"/>
      <c r="E53" s="33"/>
    </row>
    <row r="54" spans="1:5" ht="18.75">
      <c r="B54" s="15" t="s">
        <v>78</v>
      </c>
      <c r="C54" s="31"/>
    </row>
    <row r="55" spans="1:5" ht="19.350000000000001" customHeight="1">
      <c r="B55" s="7" t="s">
        <v>79</v>
      </c>
      <c r="C55" s="7"/>
    </row>
    <row r="56" spans="1:5" ht="19.350000000000001" customHeight="1">
      <c r="B56" s="7" t="s">
        <v>80</v>
      </c>
      <c r="C56" s="7"/>
      <c r="E56" s="43" t="s">
        <v>81</v>
      </c>
    </row>
    <row r="106" ht="47.25" customHeight="1"/>
    <row r="145" ht="70.5" customHeight="1"/>
  </sheetData>
  <mergeCells count="10">
    <mergeCell ref="B55:C55"/>
    <mergeCell ref="B56:C56"/>
    <mergeCell ref="C1:E1"/>
    <mergeCell ref="C2:E2"/>
    <mergeCell ref="B3:E3"/>
    <mergeCell ref="D4:E4"/>
    <mergeCell ref="A5:A6"/>
    <mergeCell ref="B5:B6"/>
    <mergeCell ref="C5:D5"/>
    <mergeCell ref="E5:E6"/>
  </mergeCells>
  <pageMargins left="0.78749999999999998" right="0.196527777777778" top="0.78749999999999998" bottom="0.44722222222222202" header="0.51180555555555496" footer="0.51180555555555496"/>
  <pageSetup paperSize="9" scale="8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44"/>
  <sheetViews>
    <sheetView view="pageBreakPreview" zoomScale="75" zoomScaleNormal="55" zoomScalePageLayoutView="75" workbookViewId="0">
      <selection activeCell="C3" sqref="C3:E3"/>
    </sheetView>
  </sheetViews>
  <sheetFormatPr defaultRowHeight="18.75"/>
  <cols>
    <col min="1" max="1" width="4.5703125" style="44" customWidth="1"/>
    <col min="2" max="2" width="58" style="38" customWidth="1"/>
    <col min="3" max="3" width="16.7109375" style="45" customWidth="1"/>
    <col min="4" max="4" width="11.140625" style="46" customWidth="1"/>
    <col min="5" max="5" width="20.7109375" style="47" customWidth="1"/>
    <col min="6" max="6" width="0.42578125" style="48" customWidth="1"/>
    <col min="7" max="7" width="10.140625" style="48" customWidth="1"/>
    <col min="8" max="8" width="11.140625" style="48" customWidth="1"/>
    <col min="9" max="1023" width="7.140625" style="48" customWidth="1"/>
    <col min="1024" max="1025" width="7.140625" customWidth="1"/>
  </cols>
  <sheetData>
    <row r="1" spans="1:6">
      <c r="A1" s="49"/>
      <c r="C1" s="50"/>
      <c r="D1" s="51"/>
      <c r="E1" s="52"/>
    </row>
    <row r="2" spans="1:6" ht="27.95" customHeight="1">
      <c r="A2" s="49"/>
      <c r="C2" s="6" t="s">
        <v>82</v>
      </c>
      <c r="D2" s="6"/>
      <c r="E2" s="6"/>
    </row>
    <row r="3" spans="1:6" ht="161.65" customHeight="1">
      <c r="A3" s="49"/>
      <c r="C3" s="13" t="s">
        <v>389</v>
      </c>
      <c r="D3" s="13"/>
      <c r="E3" s="13"/>
      <c r="F3" s="53"/>
    </row>
    <row r="4" spans="1:6" ht="65.650000000000006" customHeight="1">
      <c r="A4" s="38"/>
      <c r="B4" s="5" t="s">
        <v>83</v>
      </c>
      <c r="C4" s="5"/>
      <c r="D4" s="5"/>
      <c r="E4" s="5"/>
    </row>
    <row r="5" spans="1:6">
      <c r="A5" s="38"/>
      <c r="B5" s="54"/>
      <c r="C5" s="55"/>
      <c r="D5" s="54"/>
      <c r="E5" s="54"/>
    </row>
    <row r="6" spans="1:6" ht="19.350000000000001" customHeight="1">
      <c r="A6" s="38"/>
      <c r="C6" s="50"/>
      <c r="D6" s="51"/>
      <c r="E6" s="11" t="s">
        <v>2</v>
      </c>
      <c r="F6" s="11"/>
    </row>
    <row r="7" spans="1:6">
      <c r="A7" s="56"/>
      <c r="B7" s="56" t="s">
        <v>4</v>
      </c>
      <c r="C7" s="57" t="s">
        <v>84</v>
      </c>
      <c r="D7" s="58" t="s">
        <v>85</v>
      </c>
      <c r="E7" s="58" t="s">
        <v>6</v>
      </c>
    </row>
    <row r="8" spans="1:6">
      <c r="A8" s="59">
        <v>1</v>
      </c>
      <c r="B8" s="56">
        <v>2</v>
      </c>
      <c r="C8" s="57" t="s">
        <v>86</v>
      </c>
      <c r="D8" s="60" t="s">
        <v>87</v>
      </c>
      <c r="E8" s="59">
        <v>5</v>
      </c>
    </row>
    <row r="9" spans="1:6" s="65" customFormat="1">
      <c r="A9" s="61"/>
      <c r="B9" s="61" t="s">
        <v>88</v>
      </c>
      <c r="C9" s="62"/>
      <c r="D9" s="63"/>
      <c r="E9" s="64">
        <f>E10+E52+E56+E93+E103+E117+E128+E132+E194+E216+E233+E244+E248+E377+E336+E418+E240+E124+E332+E314+E318+E328+E352+E362+E210+E348</f>
        <v>4703834976.6800003</v>
      </c>
    </row>
    <row r="10" spans="1:6" s="65" customFormat="1" ht="56.25">
      <c r="A10" s="61" t="s">
        <v>10</v>
      </c>
      <c r="B10" s="61" t="s">
        <v>89</v>
      </c>
      <c r="C10" s="66">
        <v>5000000000</v>
      </c>
      <c r="D10" s="67"/>
      <c r="E10" s="68">
        <f>E11+E16+E42+E46+E49</f>
        <v>202204900</v>
      </c>
    </row>
    <row r="11" spans="1:6" ht="56.25">
      <c r="A11" s="38"/>
      <c r="B11" s="38" t="s">
        <v>90</v>
      </c>
      <c r="C11" s="50">
        <v>5010000000</v>
      </c>
      <c r="D11" s="69"/>
      <c r="E11" s="70">
        <f>E12+E14</f>
        <v>2492700</v>
      </c>
    </row>
    <row r="12" spans="1:6" ht="37.5">
      <c r="A12" s="38"/>
      <c r="B12" s="71" t="s">
        <v>91</v>
      </c>
      <c r="C12" s="50">
        <v>5010000190</v>
      </c>
      <c r="D12" s="69"/>
      <c r="E12" s="70">
        <f>E13</f>
        <v>2429700</v>
      </c>
    </row>
    <row r="13" spans="1:6" ht="112.5">
      <c r="A13" s="38"/>
      <c r="B13" s="38" t="s">
        <v>92</v>
      </c>
      <c r="C13" s="50">
        <v>5010000190</v>
      </c>
      <c r="D13" s="69" t="s">
        <v>93</v>
      </c>
      <c r="E13" s="70">
        <f>'приложение 10'!I31</f>
        <v>2429700</v>
      </c>
    </row>
    <row r="14" spans="1:6" ht="225">
      <c r="A14" s="38"/>
      <c r="B14" s="38" t="s">
        <v>94</v>
      </c>
      <c r="C14" s="50">
        <v>5010060070</v>
      </c>
      <c r="D14" s="69"/>
      <c r="E14" s="70">
        <f>E15</f>
        <v>63000</v>
      </c>
    </row>
    <row r="15" spans="1:6" ht="56.25">
      <c r="A15" s="38"/>
      <c r="B15" s="38" t="s">
        <v>95</v>
      </c>
      <c r="C15" s="50">
        <v>5010060070</v>
      </c>
      <c r="D15" s="69" t="s">
        <v>96</v>
      </c>
      <c r="E15" s="70">
        <f>'приложение 10'!I110</f>
        <v>63000</v>
      </c>
    </row>
    <row r="16" spans="1:6" ht="37.5">
      <c r="A16" s="38"/>
      <c r="B16" s="38" t="s">
        <v>97</v>
      </c>
      <c r="C16" s="50">
        <v>5020000000</v>
      </c>
      <c r="D16" s="69"/>
      <c r="E16" s="70">
        <f>E17+E21+E24+E27+E35+E31+E39</f>
        <v>171540000</v>
      </c>
    </row>
    <row r="17" spans="1:5" ht="37.5">
      <c r="A17" s="38"/>
      <c r="B17" s="71" t="s">
        <v>91</v>
      </c>
      <c r="C17" s="50">
        <v>5020000190</v>
      </c>
      <c r="D17" s="69"/>
      <c r="E17" s="70">
        <f>E18+E20+E19</f>
        <v>154156600</v>
      </c>
    </row>
    <row r="18" spans="1:5" ht="112.5">
      <c r="A18" s="38"/>
      <c r="B18" s="38" t="s">
        <v>92</v>
      </c>
      <c r="C18" s="50">
        <v>5020000190</v>
      </c>
      <c r="D18" s="69" t="s">
        <v>93</v>
      </c>
      <c r="E18" s="70">
        <f>'приложение 10'!I36+'приложение 10'!I284+'приложение 10'!I327+'приложение 10'!I345+'приложение 10'!I465+'приложение 10'!I555+'приложение 10'!I626+'приложение 10'!I677</f>
        <v>153809500</v>
      </c>
    </row>
    <row r="19" spans="1:5" ht="56.25">
      <c r="A19" s="38"/>
      <c r="B19" s="38" t="s">
        <v>95</v>
      </c>
      <c r="C19" s="50">
        <v>5020000190</v>
      </c>
      <c r="D19" s="69" t="s">
        <v>96</v>
      </c>
      <c r="E19" s="70">
        <f>'приложение 10'!I285</f>
        <v>5000</v>
      </c>
    </row>
    <row r="20" spans="1:5">
      <c r="A20" s="38"/>
      <c r="B20" s="38" t="s">
        <v>98</v>
      </c>
      <c r="C20" s="50">
        <v>5020000190</v>
      </c>
      <c r="D20" s="69" t="s">
        <v>99</v>
      </c>
      <c r="E20" s="70">
        <f>'приложение 10'!I37+'приложение 10'!I286+'приложение 10'!I328+'приложение 10'!I346+'приложение 10'!I466+'приложение 10'!I556+'приложение 10'!I627+'приложение 10'!I678</f>
        <v>342100</v>
      </c>
    </row>
    <row r="21" spans="1:5" ht="206.25">
      <c r="A21" s="38"/>
      <c r="B21" s="38" t="s">
        <v>100</v>
      </c>
      <c r="C21" s="50">
        <v>5020060870</v>
      </c>
      <c r="D21" s="69"/>
      <c r="E21" s="70">
        <f>E22+E23</f>
        <v>755800</v>
      </c>
    </row>
    <row r="22" spans="1:5" ht="112.5">
      <c r="A22" s="38"/>
      <c r="B22" s="38" t="s">
        <v>92</v>
      </c>
      <c r="C22" s="50">
        <v>5020060870</v>
      </c>
      <c r="D22" s="69" t="s">
        <v>93</v>
      </c>
      <c r="E22" s="70">
        <f>'приложение 10'!I39</f>
        <v>755800</v>
      </c>
    </row>
    <row r="23" spans="1:5" ht="56.25" hidden="1">
      <c r="A23" s="38"/>
      <c r="B23" s="38" t="s">
        <v>95</v>
      </c>
      <c r="C23" s="50">
        <v>5020060870</v>
      </c>
      <c r="D23" s="69" t="s">
        <v>96</v>
      </c>
      <c r="E23" s="70">
        <f>'приложение 10'!I40</f>
        <v>0</v>
      </c>
    </row>
    <row r="24" spans="1:5" ht="75">
      <c r="A24" s="38"/>
      <c r="B24" s="72" t="s">
        <v>101</v>
      </c>
      <c r="C24" s="50">
        <v>5020060910</v>
      </c>
      <c r="D24" s="73"/>
      <c r="E24" s="70">
        <f>E25+E26</f>
        <v>1512000</v>
      </c>
    </row>
    <row r="25" spans="1:5" ht="112.5">
      <c r="A25" s="38"/>
      <c r="B25" s="38" t="s">
        <v>92</v>
      </c>
      <c r="C25" s="50">
        <v>5020060910</v>
      </c>
      <c r="D25" s="69" t="s">
        <v>93</v>
      </c>
      <c r="E25" s="70">
        <f>'приложение 10'!I330</f>
        <v>1512000</v>
      </c>
    </row>
    <row r="26" spans="1:5" ht="56.25" hidden="1">
      <c r="A26" s="38"/>
      <c r="B26" s="38" t="s">
        <v>95</v>
      </c>
      <c r="C26" s="50">
        <v>5020060910</v>
      </c>
      <c r="D26" s="69" t="s">
        <v>96</v>
      </c>
      <c r="E26" s="70">
        <f>'приложение 10'!I331</f>
        <v>0</v>
      </c>
    </row>
    <row r="27" spans="1:5" ht="281.25">
      <c r="A27" s="38"/>
      <c r="B27" s="38" t="s">
        <v>102</v>
      </c>
      <c r="C27" s="50">
        <v>5020069170</v>
      </c>
      <c r="D27" s="74"/>
      <c r="E27" s="70">
        <f>E28+E29+E30</f>
        <v>1025800</v>
      </c>
    </row>
    <row r="28" spans="1:5" ht="93.75">
      <c r="A28" s="38"/>
      <c r="B28" s="38" t="s">
        <v>103</v>
      </c>
      <c r="C28" s="50">
        <v>5020069170</v>
      </c>
      <c r="D28" s="74">
        <v>100</v>
      </c>
      <c r="E28" s="70">
        <f>'приложение 10'!I704</f>
        <v>1025700</v>
      </c>
    </row>
    <row r="29" spans="1:5" ht="56.25" hidden="1">
      <c r="A29" s="38"/>
      <c r="B29" s="38" t="s">
        <v>95</v>
      </c>
      <c r="C29" s="50">
        <v>5020069170</v>
      </c>
      <c r="D29" s="69" t="s">
        <v>96</v>
      </c>
      <c r="E29" s="70">
        <f>'приложение 10'!I705</f>
        <v>0</v>
      </c>
    </row>
    <row r="30" spans="1:5">
      <c r="A30" s="38"/>
      <c r="B30" s="38" t="s">
        <v>98</v>
      </c>
      <c r="C30" s="50">
        <v>5020069170</v>
      </c>
      <c r="D30" s="69" t="s">
        <v>99</v>
      </c>
      <c r="E30" s="70">
        <f>'приложение 10'!I706</f>
        <v>100</v>
      </c>
    </row>
    <row r="31" spans="1:5" ht="112.5">
      <c r="A31" s="38"/>
      <c r="B31" s="38" t="s">
        <v>104</v>
      </c>
      <c r="C31" s="50">
        <v>5020069180</v>
      </c>
      <c r="D31" s="73"/>
      <c r="E31" s="70">
        <f>E32+E33+E34</f>
        <v>756000</v>
      </c>
    </row>
    <row r="32" spans="1:5" ht="93.75">
      <c r="A32" s="38"/>
      <c r="B32" s="38" t="s">
        <v>103</v>
      </c>
      <c r="C32" s="50">
        <v>5020069180</v>
      </c>
      <c r="D32" s="73">
        <v>100</v>
      </c>
      <c r="E32" s="70">
        <f>'приложение 10'!I708</f>
        <v>755900</v>
      </c>
    </row>
    <row r="33" spans="1:5" ht="56.25" hidden="1">
      <c r="A33" s="38"/>
      <c r="B33" s="38" t="s">
        <v>95</v>
      </c>
      <c r="C33" s="50">
        <v>5020069180</v>
      </c>
      <c r="D33" s="73">
        <v>200</v>
      </c>
      <c r="E33" s="70">
        <f>'приложение 10'!I709</f>
        <v>0</v>
      </c>
    </row>
    <row r="34" spans="1:5">
      <c r="A34" s="38"/>
      <c r="B34" s="38" t="s">
        <v>98</v>
      </c>
      <c r="C34" s="50">
        <v>5020069180</v>
      </c>
      <c r="D34" s="73">
        <v>800</v>
      </c>
      <c r="E34" s="70">
        <f>'приложение 10'!I710</f>
        <v>100</v>
      </c>
    </row>
    <row r="35" spans="1:5" ht="75">
      <c r="A35" s="38"/>
      <c r="B35" s="38" t="s">
        <v>105</v>
      </c>
      <c r="C35" s="50">
        <v>5020069190</v>
      </c>
      <c r="D35" s="73"/>
      <c r="E35" s="70">
        <f>E36+E37+E38</f>
        <v>9229000</v>
      </c>
    </row>
    <row r="36" spans="1:5" ht="93.75">
      <c r="A36" s="38"/>
      <c r="B36" s="38" t="s">
        <v>103</v>
      </c>
      <c r="C36" s="50">
        <v>5020069190</v>
      </c>
      <c r="D36" s="73">
        <v>100</v>
      </c>
      <c r="E36" s="70">
        <f>'приложение 10'!I712</f>
        <v>8828000</v>
      </c>
    </row>
    <row r="37" spans="1:5" ht="56.25">
      <c r="A37" s="38"/>
      <c r="B37" s="38" t="s">
        <v>95</v>
      </c>
      <c r="C37" s="50">
        <v>5020069190</v>
      </c>
      <c r="D37" s="73">
        <v>200</v>
      </c>
      <c r="E37" s="70">
        <f>'приложение 10'!I713</f>
        <v>400400</v>
      </c>
    </row>
    <row r="38" spans="1:5">
      <c r="A38" s="38"/>
      <c r="B38" s="38" t="s">
        <v>98</v>
      </c>
      <c r="C38" s="50">
        <v>5020069190</v>
      </c>
      <c r="D38" s="73">
        <v>800</v>
      </c>
      <c r="E38" s="70">
        <f>'приложение 10'!I714</f>
        <v>600</v>
      </c>
    </row>
    <row r="39" spans="1:5" ht="75">
      <c r="A39" s="38"/>
      <c r="B39" s="38" t="s">
        <v>106</v>
      </c>
      <c r="C39" s="50">
        <v>5020069200</v>
      </c>
      <c r="D39" s="69"/>
      <c r="E39" s="70">
        <f>E40+E41</f>
        <v>4104800</v>
      </c>
    </row>
    <row r="40" spans="1:5" ht="112.5">
      <c r="A40" s="38"/>
      <c r="B40" s="38" t="s">
        <v>92</v>
      </c>
      <c r="C40" s="50">
        <v>5020069200</v>
      </c>
      <c r="D40" s="69" t="s">
        <v>93</v>
      </c>
      <c r="E40" s="70">
        <f>'приложение 10'!I42</f>
        <v>4004800</v>
      </c>
    </row>
    <row r="41" spans="1:5" ht="56.25">
      <c r="A41" s="38"/>
      <c r="B41" s="38" t="s">
        <v>95</v>
      </c>
      <c r="C41" s="50">
        <v>5020069200</v>
      </c>
      <c r="D41" s="69" t="s">
        <v>96</v>
      </c>
      <c r="E41" s="70">
        <f>'приложение 10'!I43</f>
        <v>100000</v>
      </c>
    </row>
    <row r="42" spans="1:5" ht="37.5">
      <c r="A42" s="38"/>
      <c r="B42" s="38" t="s">
        <v>107</v>
      </c>
      <c r="C42" s="50">
        <v>5030000000</v>
      </c>
      <c r="D42" s="69"/>
      <c r="E42" s="70">
        <f>E43</f>
        <v>22515600</v>
      </c>
    </row>
    <row r="43" spans="1:5" ht="56.25">
      <c r="A43" s="38"/>
      <c r="B43" s="38" t="s">
        <v>108</v>
      </c>
      <c r="C43" s="50">
        <v>5030010030</v>
      </c>
      <c r="D43" s="69"/>
      <c r="E43" s="70">
        <f>E44+E45</f>
        <v>22515600</v>
      </c>
    </row>
    <row r="44" spans="1:5" ht="56.25">
      <c r="A44" s="38"/>
      <c r="B44" s="38" t="s">
        <v>95</v>
      </c>
      <c r="C44" s="50">
        <v>5030010030</v>
      </c>
      <c r="D44" s="69" t="s">
        <v>96</v>
      </c>
      <c r="E44" s="70">
        <f>'приложение 10'!I24+'приложение 10'!I57+'приложение 10'!I314+'приложение 10'!I321+'приложение 10'!I516+'приложение 10'!I369+'приложение 10'!I592+'приложение 10'!I349+'приложение 10'!I634+'приложение 10'!I291</f>
        <v>20949300</v>
      </c>
    </row>
    <row r="45" spans="1:5">
      <c r="A45" s="38"/>
      <c r="B45" s="38" t="s">
        <v>98</v>
      </c>
      <c r="C45" s="50">
        <v>5030010030</v>
      </c>
      <c r="D45" s="69" t="s">
        <v>99</v>
      </c>
      <c r="E45" s="70">
        <f>'приложение 10'!I370+'приложение 10'!I58</f>
        <v>1566300</v>
      </c>
    </row>
    <row r="46" spans="1:5" ht="37.5">
      <c r="A46" s="38"/>
      <c r="B46" s="38" t="s">
        <v>109</v>
      </c>
      <c r="C46" s="50">
        <v>5040000000</v>
      </c>
      <c r="D46" s="69"/>
      <c r="E46" s="70">
        <f>E47</f>
        <v>700000</v>
      </c>
    </row>
    <row r="47" spans="1:5" ht="37.5">
      <c r="A47" s="38"/>
      <c r="B47" s="38" t="s">
        <v>110</v>
      </c>
      <c r="C47" s="50">
        <v>5040010560</v>
      </c>
      <c r="D47" s="69"/>
      <c r="E47" s="70">
        <f>E48</f>
        <v>700000</v>
      </c>
    </row>
    <row r="48" spans="1:5" ht="56.25">
      <c r="A48" s="38"/>
      <c r="B48" s="38" t="s">
        <v>95</v>
      </c>
      <c r="C48" s="50">
        <v>5040010560</v>
      </c>
      <c r="D48" s="69" t="s">
        <v>96</v>
      </c>
      <c r="E48" s="70">
        <f>'приложение 10'!I61</f>
        <v>700000</v>
      </c>
    </row>
    <row r="49" spans="1:5" ht="37.5">
      <c r="A49" s="38"/>
      <c r="B49" s="38" t="s">
        <v>111</v>
      </c>
      <c r="C49" s="50">
        <v>5050000000</v>
      </c>
      <c r="D49" s="69"/>
      <c r="E49" s="70">
        <f>E50</f>
        <v>4956600</v>
      </c>
    </row>
    <row r="50" spans="1:5" ht="37.5">
      <c r="A50" s="38"/>
      <c r="B50" s="38" t="s">
        <v>112</v>
      </c>
      <c r="C50" s="50">
        <v>5050010780</v>
      </c>
      <c r="D50" s="69"/>
      <c r="E50" s="70">
        <f>E51</f>
        <v>4956600</v>
      </c>
    </row>
    <row r="51" spans="1:5" ht="56.25">
      <c r="A51" s="38"/>
      <c r="B51" s="38" t="s">
        <v>95</v>
      </c>
      <c r="C51" s="50">
        <v>5050010780</v>
      </c>
      <c r="D51" s="69" t="s">
        <v>96</v>
      </c>
      <c r="E51" s="70">
        <f>'приложение 10'!I64</f>
        <v>4956600</v>
      </c>
    </row>
    <row r="52" spans="1:5" s="65" customFormat="1" ht="37.5">
      <c r="A52" s="61" t="s">
        <v>27</v>
      </c>
      <c r="B52" s="61" t="s">
        <v>113</v>
      </c>
      <c r="C52" s="66">
        <v>5100000000</v>
      </c>
      <c r="D52" s="75"/>
      <c r="E52" s="68">
        <f>E53</f>
        <v>15000000</v>
      </c>
    </row>
    <row r="53" spans="1:5" ht="56.25">
      <c r="A53" s="38"/>
      <c r="B53" s="38" t="s">
        <v>114</v>
      </c>
      <c r="C53" s="50">
        <v>5110000000</v>
      </c>
      <c r="D53" s="69"/>
      <c r="E53" s="70">
        <f>E54</f>
        <v>15000000</v>
      </c>
    </row>
    <row r="54" spans="1:5" ht="37.5">
      <c r="A54" s="38"/>
      <c r="B54" s="38" t="s">
        <v>115</v>
      </c>
      <c r="C54" s="50" t="s">
        <v>116</v>
      </c>
      <c r="D54" s="69"/>
      <c r="E54" s="70">
        <f>E55</f>
        <v>15000000</v>
      </c>
    </row>
    <row r="55" spans="1:5">
      <c r="A55" s="38"/>
      <c r="B55" s="38" t="s">
        <v>117</v>
      </c>
      <c r="C55" s="50" t="s">
        <v>116</v>
      </c>
      <c r="D55" s="69" t="s">
        <v>118</v>
      </c>
      <c r="E55" s="70">
        <f>'приложение 10'!I297</f>
        <v>15000000</v>
      </c>
    </row>
    <row r="56" spans="1:5" s="65" customFormat="1" ht="37.5">
      <c r="A56" s="61" t="s">
        <v>35</v>
      </c>
      <c r="B56" s="61" t="s">
        <v>119</v>
      </c>
      <c r="C56" s="66">
        <v>5200000000</v>
      </c>
      <c r="D56" s="75"/>
      <c r="E56" s="68">
        <f>E57+E62+E67+E73+E83+E88+E78</f>
        <v>232477091.40000001</v>
      </c>
    </row>
    <row r="57" spans="1:5">
      <c r="A57" s="38"/>
      <c r="B57" s="38" t="s">
        <v>120</v>
      </c>
      <c r="C57" s="50">
        <v>5210000000</v>
      </c>
      <c r="D57" s="69"/>
      <c r="E57" s="70">
        <f>E58</f>
        <v>114592795</v>
      </c>
    </row>
    <row r="58" spans="1:5" ht="37.5">
      <c r="A58" s="38"/>
      <c r="B58" s="71" t="s">
        <v>121</v>
      </c>
      <c r="C58" s="50">
        <v>5210000590</v>
      </c>
      <c r="D58" s="69"/>
      <c r="E58" s="70">
        <f>E59+E60+E61</f>
        <v>114592795</v>
      </c>
    </row>
    <row r="59" spans="1:5" ht="112.5">
      <c r="A59" s="38"/>
      <c r="B59" s="38" t="s">
        <v>92</v>
      </c>
      <c r="C59" s="50">
        <v>5210000590</v>
      </c>
      <c r="D59" s="69" t="s">
        <v>93</v>
      </c>
      <c r="E59" s="70">
        <f>'приложение 10'!I220+'приложение 10'!I68</f>
        <v>98364600</v>
      </c>
    </row>
    <row r="60" spans="1:5" ht="56.25">
      <c r="A60" s="38"/>
      <c r="B60" s="38" t="s">
        <v>95</v>
      </c>
      <c r="C60" s="50">
        <v>5210000590</v>
      </c>
      <c r="D60" s="69" t="s">
        <v>96</v>
      </c>
      <c r="E60" s="70">
        <f>'приложение 10'!I221+'приложение 10'!I69</f>
        <v>15964395</v>
      </c>
    </row>
    <row r="61" spans="1:5">
      <c r="A61" s="38"/>
      <c r="B61" s="38" t="s">
        <v>98</v>
      </c>
      <c r="C61" s="50">
        <v>5210000590</v>
      </c>
      <c r="D61" s="69" t="s">
        <v>99</v>
      </c>
      <c r="E61" s="70">
        <f>'приложение 10'!I222+'приложение 10'!I70</f>
        <v>263800</v>
      </c>
    </row>
    <row r="62" spans="1:5">
      <c r="A62" s="38"/>
      <c r="B62" s="76" t="s">
        <v>122</v>
      </c>
      <c r="C62" s="50">
        <v>5220000000</v>
      </c>
      <c r="D62" s="69"/>
      <c r="E62" s="70">
        <f>E63</f>
        <v>27105000</v>
      </c>
    </row>
    <row r="63" spans="1:5" ht="37.5">
      <c r="A63" s="38"/>
      <c r="B63" s="71" t="s">
        <v>121</v>
      </c>
      <c r="C63" s="50">
        <v>5220000590</v>
      </c>
      <c r="D63" s="69"/>
      <c r="E63" s="70">
        <f>E64+E65+E66</f>
        <v>27105000</v>
      </c>
    </row>
    <row r="64" spans="1:5" ht="112.5">
      <c r="A64" s="38"/>
      <c r="B64" s="38" t="s">
        <v>92</v>
      </c>
      <c r="C64" s="50">
        <v>5220000590</v>
      </c>
      <c r="D64" s="69" t="s">
        <v>93</v>
      </c>
      <c r="E64" s="70">
        <f>'приложение 10'!I73</f>
        <v>14934900</v>
      </c>
    </row>
    <row r="65" spans="1:5" ht="56.25">
      <c r="A65" s="38"/>
      <c r="B65" s="38" t="s">
        <v>95</v>
      </c>
      <c r="C65" s="50">
        <v>5220000590</v>
      </c>
      <c r="D65" s="69" t="s">
        <v>96</v>
      </c>
      <c r="E65" s="70">
        <f>'приложение 10'!I74</f>
        <v>12004300</v>
      </c>
    </row>
    <row r="66" spans="1:5">
      <c r="A66" s="38"/>
      <c r="B66" s="38" t="s">
        <v>98</v>
      </c>
      <c r="C66" s="50">
        <v>5220000590</v>
      </c>
      <c r="D66" s="69" t="s">
        <v>99</v>
      </c>
      <c r="E66" s="70">
        <f>'приложение 10'!I75</f>
        <v>165800</v>
      </c>
    </row>
    <row r="67" spans="1:5">
      <c r="A67" s="38"/>
      <c r="B67" s="71" t="s">
        <v>123</v>
      </c>
      <c r="C67" s="50">
        <v>5240000000</v>
      </c>
      <c r="D67" s="69"/>
      <c r="E67" s="70">
        <f>E68</f>
        <v>34501900</v>
      </c>
    </row>
    <row r="68" spans="1:5" ht="37.5">
      <c r="A68" s="38"/>
      <c r="B68" s="71" t="s">
        <v>121</v>
      </c>
      <c r="C68" s="50">
        <v>5240000590</v>
      </c>
      <c r="D68" s="69"/>
      <c r="E68" s="70">
        <f>E69+E70+E72+E71</f>
        <v>34501900</v>
      </c>
    </row>
    <row r="69" spans="1:5" ht="112.5">
      <c r="A69" s="38"/>
      <c r="B69" s="38" t="s">
        <v>92</v>
      </c>
      <c r="C69" s="50">
        <v>5240000590</v>
      </c>
      <c r="D69" s="69" t="s">
        <v>93</v>
      </c>
      <c r="E69" s="70">
        <f>'приложение 10'!I96</f>
        <v>21001200</v>
      </c>
    </row>
    <row r="70" spans="1:5" ht="56.25">
      <c r="A70" s="38"/>
      <c r="B70" s="38" t="s">
        <v>95</v>
      </c>
      <c r="C70" s="50">
        <v>5240000590</v>
      </c>
      <c r="D70" s="69" t="s">
        <v>96</v>
      </c>
      <c r="E70" s="70">
        <f>'приложение 10'!I97</f>
        <v>1456500</v>
      </c>
    </row>
    <row r="71" spans="1:5">
      <c r="A71" s="38"/>
      <c r="B71" s="38" t="s">
        <v>117</v>
      </c>
      <c r="C71" s="50">
        <v>5240000590</v>
      </c>
      <c r="D71" s="69" t="s">
        <v>118</v>
      </c>
      <c r="E71" s="70">
        <f>'приложение 10'!I98</f>
        <v>12000000</v>
      </c>
    </row>
    <row r="72" spans="1:5">
      <c r="A72" s="38"/>
      <c r="B72" s="38" t="s">
        <v>98</v>
      </c>
      <c r="C72" s="50">
        <v>5240000590</v>
      </c>
      <c r="D72" s="69" t="s">
        <v>99</v>
      </c>
      <c r="E72" s="70">
        <f>'приложение 10'!I99</f>
        <v>44200</v>
      </c>
    </row>
    <row r="73" spans="1:5">
      <c r="A73" s="38"/>
      <c r="B73" s="38" t="s">
        <v>124</v>
      </c>
      <c r="C73" s="50">
        <v>5250000000</v>
      </c>
      <c r="D73" s="73"/>
      <c r="E73" s="70">
        <f>E74</f>
        <v>25680096.399999999</v>
      </c>
    </row>
    <row r="74" spans="1:5" ht="37.5">
      <c r="A74" s="38"/>
      <c r="B74" s="38" t="s">
        <v>121</v>
      </c>
      <c r="C74" s="50">
        <v>5250000590</v>
      </c>
      <c r="D74" s="73"/>
      <c r="E74" s="70">
        <f>E75+E76+E77</f>
        <v>25680096.399999999</v>
      </c>
    </row>
    <row r="75" spans="1:5" ht="112.5">
      <c r="A75" s="38"/>
      <c r="B75" s="38" t="s">
        <v>92</v>
      </c>
      <c r="C75" s="50">
        <v>5250000590</v>
      </c>
      <c r="D75" s="73">
        <v>100</v>
      </c>
      <c r="E75" s="70">
        <f>'приложение 10'!I470+'приложение 10'!I560</f>
        <v>22241496.399999999</v>
      </c>
    </row>
    <row r="76" spans="1:5" ht="56.25">
      <c r="A76" s="38"/>
      <c r="B76" s="38" t="s">
        <v>95</v>
      </c>
      <c r="C76" s="50">
        <v>5250000590</v>
      </c>
      <c r="D76" s="73">
        <v>200</v>
      </c>
      <c r="E76" s="70">
        <f>'приложение 10'!I471+'приложение 10'!I561</f>
        <v>3413800</v>
      </c>
    </row>
    <row r="77" spans="1:5">
      <c r="A77" s="38"/>
      <c r="B77" s="38" t="s">
        <v>98</v>
      </c>
      <c r="C77" s="50">
        <v>5250000590</v>
      </c>
      <c r="D77" s="73">
        <v>800</v>
      </c>
      <c r="E77" s="70">
        <f>'приложение 10'!I472+'приложение 10'!I562</f>
        <v>24800</v>
      </c>
    </row>
    <row r="78" spans="1:5">
      <c r="A78" s="38"/>
      <c r="B78" s="38" t="s">
        <v>125</v>
      </c>
      <c r="C78" s="50">
        <v>5260000000</v>
      </c>
      <c r="D78" s="69"/>
      <c r="E78" s="70">
        <f>E79</f>
        <v>14298300</v>
      </c>
    </row>
    <row r="79" spans="1:5" ht="37.5">
      <c r="A79" s="38"/>
      <c r="B79" s="38" t="s">
        <v>121</v>
      </c>
      <c r="C79" s="50">
        <v>5260000590</v>
      </c>
      <c r="D79" s="69"/>
      <c r="E79" s="70">
        <f>E80+E81+E82</f>
        <v>14298300</v>
      </c>
    </row>
    <row r="80" spans="1:5" ht="112.5">
      <c r="A80" s="38"/>
      <c r="B80" s="38" t="s">
        <v>92</v>
      </c>
      <c r="C80" s="50">
        <v>5260000590</v>
      </c>
      <c r="D80" s="69" t="s">
        <v>93</v>
      </c>
      <c r="E80" s="70">
        <f>'приложение 10'!I78</f>
        <v>12238800</v>
      </c>
    </row>
    <row r="81" spans="1:5" ht="56.25">
      <c r="A81" s="38"/>
      <c r="B81" s="38" t="s">
        <v>95</v>
      </c>
      <c r="C81" s="50">
        <v>5260000590</v>
      </c>
      <c r="D81" s="69" t="s">
        <v>96</v>
      </c>
      <c r="E81" s="70">
        <f>'приложение 10'!I79</f>
        <v>1474900</v>
      </c>
    </row>
    <row r="82" spans="1:5">
      <c r="A82" s="38"/>
      <c r="B82" s="38" t="s">
        <v>98</v>
      </c>
      <c r="C82" s="50">
        <v>5260000590</v>
      </c>
      <c r="D82" s="69" t="s">
        <v>99</v>
      </c>
      <c r="E82" s="70">
        <f>'приложение 10'!I80</f>
        <v>584600</v>
      </c>
    </row>
    <row r="83" spans="1:5">
      <c r="A83" s="38"/>
      <c r="B83" s="38" t="s">
        <v>126</v>
      </c>
      <c r="C83" s="50">
        <v>5270000000</v>
      </c>
      <c r="D83" s="73"/>
      <c r="E83" s="70">
        <f>E84</f>
        <v>12759400</v>
      </c>
    </row>
    <row r="84" spans="1:5" ht="37.5">
      <c r="A84" s="38"/>
      <c r="B84" s="38" t="s">
        <v>121</v>
      </c>
      <c r="C84" s="50">
        <v>5270000590</v>
      </c>
      <c r="D84" s="73"/>
      <c r="E84" s="70">
        <f>E85+E86+E87</f>
        <v>12759400</v>
      </c>
    </row>
    <row r="85" spans="1:5" ht="112.5">
      <c r="A85" s="38"/>
      <c r="B85" s="38" t="s">
        <v>92</v>
      </c>
      <c r="C85" s="50">
        <v>5270000590</v>
      </c>
      <c r="D85" s="73">
        <v>100</v>
      </c>
      <c r="E85" s="70">
        <f>'приложение 10'!I640</f>
        <v>11314600</v>
      </c>
    </row>
    <row r="86" spans="1:5" ht="56.25">
      <c r="A86" s="38"/>
      <c r="B86" s="38" t="s">
        <v>95</v>
      </c>
      <c r="C86" s="50">
        <v>5270000590</v>
      </c>
      <c r="D86" s="73">
        <v>200</v>
      </c>
      <c r="E86" s="70">
        <f>'приложение 10'!I641</f>
        <v>1439800</v>
      </c>
    </row>
    <row r="87" spans="1:5">
      <c r="A87" s="38"/>
      <c r="B87" s="38" t="s">
        <v>98</v>
      </c>
      <c r="C87" s="50">
        <v>5270000590</v>
      </c>
      <c r="D87" s="73">
        <v>800</v>
      </c>
      <c r="E87" s="70">
        <f>'приложение 10'!I642</f>
        <v>5000</v>
      </c>
    </row>
    <row r="88" spans="1:5" ht="56.25">
      <c r="A88" s="38"/>
      <c r="B88" s="38" t="s">
        <v>127</v>
      </c>
      <c r="C88" s="50">
        <v>5280000000</v>
      </c>
      <c r="D88" s="69"/>
      <c r="E88" s="70">
        <f>E89</f>
        <v>3539600</v>
      </c>
    </row>
    <row r="89" spans="1:5" ht="37.5">
      <c r="A89" s="38"/>
      <c r="B89" s="38" t="s">
        <v>128</v>
      </c>
      <c r="C89" s="50">
        <v>5280000590</v>
      </c>
      <c r="D89" s="69"/>
      <c r="E89" s="70">
        <f>E90+E91+E92</f>
        <v>3539600</v>
      </c>
    </row>
    <row r="90" spans="1:5" ht="112.5">
      <c r="A90" s="38"/>
      <c r="B90" s="38" t="s">
        <v>92</v>
      </c>
      <c r="C90" s="50">
        <v>5280000590</v>
      </c>
      <c r="D90" s="69" t="s">
        <v>93</v>
      </c>
      <c r="E90" s="70">
        <f>'приложение 10'!I645</f>
        <v>3385500</v>
      </c>
    </row>
    <row r="91" spans="1:5" ht="56.25">
      <c r="A91" s="38"/>
      <c r="B91" s="38" t="s">
        <v>95</v>
      </c>
      <c r="C91" s="50">
        <v>5280000590</v>
      </c>
      <c r="D91" s="69" t="s">
        <v>96</v>
      </c>
      <c r="E91" s="70">
        <f>'приложение 10'!I646</f>
        <v>153100</v>
      </c>
    </row>
    <row r="92" spans="1:5">
      <c r="A92" s="38"/>
      <c r="B92" s="38" t="s">
        <v>98</v>
      </c>
      <c r="C92" s="50">
        <v>5280000590</v>
      </c>
      <c r="D92" s="69" t="s">
        <v>99</v>
      </c>
      <c r="E92" s="70">
        <f>'приложение 10'!I647</f>
        <v>1000</v>
      </c>
    </row>
    <row r="93" spans="1:5" s="65" customFormat="1" ht="56.25">
      <c r="A93" s="61" t="s">
        <v>43</v>
      </c>
      <c r="B93" s="61" t="s">
        <v>129</v>
      </c>
      <c r="C93" s="66">
        <v>5300000000</v>
      </c>
      <c r="D93" s="75"/>
      <c r="E93" s="68">
        <f>E94+E99</f>
        <v>3063300</v>
      </c>
    </row>
    <row r="94" spans="1:5">
      <c r="A94" s="38"/>
      <c r="B94" s="71" t="s">
        <v>130</v>
      </c>
      <c r="C94" s="50">
        <v>5310000000</v>
      </c>
      <c r="D94" s="69"/>
      <c r="E94" s="70">
        <f>E95</f>
        <v>1763300</v>
      </c>
    </row>
    <row r="95" spans="1:5" ht="37.5">
      <c r="A95" s="38"/>
      <c r="B95" s="38" t="s">
        <v>131</v>
      </c>
      <c r="C95" s="50">
        <v>5310010350</v>
      </c>
      <c r="D95" s="69"/>
      <c r="E95" s="70">
        <f>E96+E97+E98</f>
        <v>1763300</v>
      </c>
    </row>
    <row r="96" spans="1:5" ht="112.5">
      <c r="A96" s="38"/>
      <c r="B96" s="38" t="s">
        <v>92</v>
      </c>
      <c r="C96" s="50">
        <v>5310010350</v>
      </c>
      <c r="D96" s="69" t="s">
        <v>93</v>
      </c>
      <c r="E96" s="70">
        <f>'приложение 10'!I651</f>
        <v>200000</v>
      </c>
    </row>
    <row r="97" spans="1:5" ht="56.25">
      <c r="A97" s="38"/>
      <c r="B97" s="38" t="s">
        <v>95</v>
      </c>
      <c r="C97" s="50">
        <v>5310010350</v>
      </c>
      <c r="D97" s="69" t="s">
        <v>96</v>
      </c>
      <c r="E97" s="70">
        <f>'приложение 10'!I652</f>
        <v>1293300</v>
      </c>
    </row>
    <row r="98" spans="1:5" ht="37.5">
      <c r="A98" s="38"/>
      <c r="B98" s="38" t="s">
        <v>132</v>
      </c>
      <c r="C98" s="50">
        <v>5310010350</v>
      </c>
      <c r="D98" s="69" t="s">
        <v>133</v>
      </c>
      <c r="E98" s="70">
        <f>'приложение 10'!I653</f>
        <v>270000</v>
      </c>
    </row>
    <row r="99" spans="1:5" ht="37.5">
      <c r="A99" s="38"/>
      <c r="B99" s="38" t="s">
        <v>134</v>
      </c>
      <c r="C99" s="50">
        <v>5320000000</v>
      </c>
      <c r="D99" s="69"/>
      <c r="E99" s="70">
        <f>E100</f>
        <v>1300000</v>
      </c>
    </row>
    <row r="100" spans="1:5" ht="56.25">
      <c r="A100" s="38"/>
      <c r="B100" s="38" t="s">
        <v>135</v>
      </c>
      <c r="C100" s="50">
        <v>5320010360</v>
      </c>
      <c r="D100" s="69"/>
      <c r="E100" s="70">
        <f>E102+E101</f>
        <v>1300000</v>
      </c>
    </row>
    <row r="101" spans="1:5" ht="112.5">
      <c r="A101" s="38"/>
      <c r="B101" s="38" t="s">
        <v>92</v>
      </c>
      <c r="C101" s="50">
        <v>5320010360</v>
      </c>
      <c r="D101" s="69" t="s">
        <v>93</v>
      </c>
      <c r="E101" s="70">
        <f>'приложение 10'!I656</f>
        <v>1100000</v>
      </c>
    </row>
    <row r="102" spans="1:5">
      <c r="A102" s="38"/>
      <c r="B102" s="38" t="s">
        <v>98</v>
      </c>
      <c r="C102" s="50">
        <v>5320010360</v>
      </c>
      <c r="D102" s="69" t="s">
        <v>99</v>
      </c>
      <c r="E102" s="70">
        <f>'приложение 10'!I657</f>
        <v>200000</v>
      </c>
    </row>
    <row r="103" spans="1:5" s="65" customFormat="1" ht="37.5">
      <c r="A103" s="61" t="s">
        <v>46</v>
      </c>
      <c r="B103" s="61" t="s">
        <v>136</v>
      </c>
      <c r="C103" s="66">
        <v>5400000000</v>
      </c>
      <c r="D103" s="77"/>
      <c r="E103" s="68">
        <f>E104</f>
        <v>85732600</v>
      </c>
    </row>
    <row r="104" spans="1:5">
      <c r="A104" s="38"/>
      <c r="B104" s="38" t="s">
        <v>137</v>
      </c>
      <c r="C104" s="50">
        <v>5410000000</v>
      </c>
      <c r="D104" s="69"/>
      <c r="E104" s="70">
        <f>E105+E107+E111+E113+E115+E109</f>
        <v>85732600</v>
      </c>
    </row>
    <row r="105" spans="1:5" ht="150">
      <c r="A105" s="38"/>
      <c r="B105" s="38" t="s">
        <v>138</v>
      </c>
      <c r="C105" s="50">
        <v>5410069100</v>
      </c>
      <c r="D105" s="73"/>
      <c r="E105" s="70">
        <f>E106</f>
        <v>47727100</v>
      </c>
    </row>
    <row r="106" spans="1:5" ht="37.5">
      <c r="A106" s="38"/>
      <c r="B106" s="38" t="s">
        <v>132</v>
      </c>
      <c r="C106" s="50">
        <v>5410069100</v>
      </c>
      <c r="D106" s="73">
        <v>300</v>
      </c>
      <c r="E106" s="70">
        <f>'приложение 10'!I691</f>
        <v>47727100</v>
      </c>
    </row>
    <row r="107" spans="1:5" ht="93.75">
      <c r="A107" s="38"/>
      <c r="B107" s="38" t="s">
        <v>139</v>
      </c>
      <c r="C107" s="50">
        <v>5410069110</v>
      </c>
      <c r="D107" s="73"/>
      <c r="E107" s="70">
        <f>E108</f>
        <v>446700</v>
      </c>
    </row>
    <row r="108" spans="1:5" ht="37.5">
      <c r="A108" s="38"/>
      <c r="B108" s="38" t="s">
        <v>132</v>
      </c>
      <c r="C108" s="50">
        <v>5410069110</v>
      </c>
      <c r="D108" s="73">
        <v>300</v>
      </c>
      <c r="E108" s="70">
        <f>'приложение 10'!I693</f>
        <v>446700</v>
      </c>
    </row>
    <row r="109" spans="1:5" ht="150">
      <c r="A109" s="38"/>
      <c r="B109" s="38" t="s">
        <v>140</v>
      </c>
      <c r="C109" s="50">
        <v>5410069120</v>
      </c>
      <c r="D109" s="69"/>
      <c r="E109" s="70">
        <f>E110</f>
        <v>146200</v>
      </c>
    </row>
    <row r="110" spans="1:5" ht="37.5">
      <c r="A110" s="38"/>
      <c r="B110" s="38" t="s">
        <v>132</v>
      </c>
      <c r="C110" s="50">
        <v>5410069120</v>
      </c>
      <c r="D110" s="69" t="s">
        <v>96</v>
      </c>
      <c r="E110" s="70">
        <f>'приложение 10'!I685</f>
        <v>146200</v>
      </c>
    </row>
    <row r="111" spans="1:5" ht="93.75">
      <c r="A111" s="38"/>
      <c r="B111" s="38" t="s">
        <v>141</v>
      </c>
      <c r="C111" s="50">
        <v>5410069130</v>
      </c>
      <c r="D111" s="73"/>
      <c r="E111" s="70">
        <f>E112</f>
        <v>36978900</v>
      </c>
    </row>
    <row r="112" spans="1:5" ht="37.5">
      <c r="A112" s="38"/>
      <c r="B112" s="38" t="s">
        <v>132</v>
      </c>
      <c r="C112" s="50">
        <v>5410069130</v>
      </c>
      <c r="D112" s="73">
        <v>300</v>
      </c>
      <c r="E112" s="70">
        <f>'приложение 10'!I695</f>
        <v>36978900</v>
      </c>
    </row>
    <row r="113" spans="1:5" ht="112.5">
      <c r="A113" s="38"/>
      <c r="B113" s="38" t="s">
        <v>142</v>
      </c>
      <c r="C113" s="50">
        <v>5410069140</v>
      </c>
      <c r="D113" s="73"/>
      <c r="E113" s="70">
        <f>E114</f>
        <v>428500</v>
      </c>
    </row>
    <row r="114" spans="1:5" ht="37.5">
      <c r="A114" s="38"/>
      <c r="B114" s="38" t="s">
        <v>132</v>
      </c>
      <c r="C114" s="50">
        <v>5410069140</v>
      </c>
      <c r="D114" s="73">
        <v>300</v>
      </c>
      <c r="E114" s="70">
        <f>'приложение 10'!I697</f>
        <v>428500</v>
      </c>
    </row>
    <row r="115" spans="1:5" ht="206.25">
      <c r="A115" s="38"/>
      <c r="B115" s="38" t="s">
        <v>143</v>
      </c>
      <c r="C115" s="50">
        <v>5410069160</v>
      </c>
      <c r="D115" s="73"/>
      <c r="E115" s="70">
        <f>E116</f>
        <v>5200</v>
      </c>
    </row>
    <row r="116" spans="1:5" ht="37.5">
      <c r="A116" s="38"/>
      <c r="B116" s="38" t="s">
        <v>132</v>
      </c>
      <c r="C116" s="50">
        <v>5410069160</v>
      </c>
      <c r="D116" s="73">
        <v>300</v>
      </c>
      <c r="E116" s="70">
        <f>'приложение 10'!I699</f>
        <v>5200</v>
      </c>
    </row>
    <row r="117" spans="1:5" s="65" customFormat="1" ht="75">
      <c r="A117" s="61" t="s">
        <v>54</v>
      </c>
      <c r="B117" s="61" t="s">
        <v>144</v>
      </c>
      <c r="C117" s="66">
        <v>5500000000</v>
      </c>
      <c r="D117" s="75"/>
      <c r="E117" s="68">
        <f>E118+E121</f>
        <v>11607500</v>
      </c>
    </row>
    <row r="118" spans="1:5">
      <c r="A118" s="38"/>
      <c r="B118" s="38" t="s">
        <v>145</v>
      </c>
      <c r="C118" s="50">
        <v>5510000000</v>
      </c>
      <c r="D118" s="69"/>
      <c r="E118" s="70">
        <f>E119</f>
        <v>10683800</v>
      </c>
    </row>
    <row r="119" spans="1:5" ht="168.75">
      <c r="A119" s="38"/>
      <c r="B119" s="38" t="s">
        <v>146</v>
      </c>
      <c r="C119" s="50">
        <v>5510060912</v>
      </c>
      <c r="D119" s="69"/>
      <c r="E119" s="70">
        <f>E120</f>
        <v>10683800</v>
      </c>
    </row>
    <row r="120" spans="1:5">
      <c r="A120" s="38"/>
      <c r="B120" s="38" t="s">
        <v>98</v>
      </c>
      <c r="C120" s="50">
        <v>5510060912</v>
      </c>
      <c r="D120" s="69" t="s">
        <v>99</v>
      </c>
      <c r="E120" s="70">
        <f>'приложение 10'!I335</f>
        <v>10683800</v>
      </c>
    </row>
    <row r="121" spans="1:5" ht="37.5">
      <c r="A121" s="38"/>
      <c r="B121" s="38" t="s">
        <v>147</v>
      </c>
      <c r="C121" s="50">
        <v>5520000000</v>
      </c>
      <c r="D121" s="69"/>
      <c r="E121" s="70">
        <f>E122</f>
        <v>923700</v>
      </c>
    </row>
    <row r="122" spans="1:5" ht="187.5">
      <c r="A122" s="38"/>
      <c r="B122" s="38" t="s">
        <v>148</v>
      </c>
      <c r="C122" s="50">
        <v>5520061650</v>
      </c>
      <c r="D122" s="69"/>
      <c r="E122" s="70">
        <f>E123</f>
        <v>923700</v>
      </c>
    </row>
    <row r="123" spans="1:5" ht="56.25">
      <c r="A123" s="38"/>
      <c r="B123" s="38" t="s">
        <v>95</v>
      </c>
      <c r="C123" s="50">
        <v>5520061650</v>
      </c>
      <c r="D123" s="69" t="s">
        <v>96</v>
      </c>
      <c r="E123" s="70">
        <f>'приложение 10'!I338</f>
        <v>923700</v>
      </c>
    </row>
    <row r="124" spans="1:5" s="65" customFormat="1" ht="37.5">
      <c r="A124" s="61" t="s">
        <v>58</v>
      </c>
      <c r="B124" s="61" t="s">
        <v>149</v>
      </c>
      <c r="C124" s="66">
        <v>5600000000</v>
      </c>
      <c r="D124" s="75"/>
      <c r="E124" s="68">
        <f>E125</f>
        <v>486000</v>
      </c>
    </row>
    <row r="125" spans="1:5" ht="56.25">
      <c r="A125" s="38"/>
      <c r="B125" s="38" t="s">
        <v>150</v>
      </c>
      <c r="C125" s="50">
        <v>5610000000</v>
      </c>
      <c r="D125" s="69"/>
      <c r="E125" s="70">
        <f>E126</f>
        <v>486000</v>
      </c>
    </row>
    <row r="126" spans="1:5" ht="37.5">
      <c r="A126" s="38"/>
      <c r="B126" s="38" t="s">
        <v>151</v>
      </c>
      <c r="C126" s="50">
        <v>5610010550</v>
      </c>
      <c r="D126" s="69"/>
      <c r="E126" s="70">
        <f>E127</f>
        <v>486000</v>
      </c>
    </row>
    <row r="127" spans="1:5" ht="56.25">
      <c r="A127" s="38"/>
      <c r="B127" s="38" t="s">
        <v>95</v>
      </c>
      <c r="C127" s="50">
        <v>5610010550</v>
      </c>
      <c r="D127" s="69" t="s">
        <v>96</v>
      </c>
      <c r="E127" s="70">
        <f>'приложение 10'!I146</f>
        <v>486000</v>
      </c>
    </row>
    <row r="128" spans="1:5" s="65" customFormat="1" ht="56.25">
      <c r="A128" s="61" t="s">
        <v>61</v>
      </c>
      <c r="B128" s="61" t="s">
        <v>152</v>
      </c>
      <c r="C128" s="66">
        <v>5700000000</v>
      </c>
      <c r="D128" s="75"/>
      <c r="E128" s="68">
        <f>E129</f>
        <v>320000</v>
      </c>
    </row>
    <row r="129" spans="1:5" ht="37.5">
      <c r="A129" s="38"/>
      <c r="B129" s="38" t="s">
        <v>153</v>
      </c>
      <c r="C129" s="50">
        <v>5710000000</v>
      </c>
      <c r="D129" s="69"/>
      <c r="E129" s="70">
        <f>E130</f>
        <v>320000</v>
      </c>
    </row>
    <row r="130" spans="1:5" ht="56.25">
      <c r="A130" s="38"/>
      <c r="B130" s="38" t="s">
        <v>154</v>
      </c>
      <c r="C130" s="50">
        <v>5710010400</v>
      </c>
      <c r="D130" s="69"/>
      <c r="E130" s="70">
        <f>E131</f>
        <v>320000</v>
      </c>
    </row>
    <row r="131" spans="1:5" ht="56.25">
      <c r="A131" s="38"/>
      <c r="B131" s="38" t="s">
        <v>95</v>
      </c>
      <c r="C131" s="50">
        <v>5710010400</v>
      </c>
      <c r="D131" s="69" t="s">
        <v>96</v>
      </c>
      <c r="E131" s="70">
        <f>'приложение 10'!I150</f>
        <v>320000</v>
      </c>
    </row>
    <row r="132" spans="1:5" s="65" customFormat="1" ht="37.5">
      <c r="A132" s="61" t="s">
        <v>66</v>
      </c>
      <c r="B132" s="61" t="s">
        <v>155</v>
      </c>
      <c r="C132" s="66">
        <v>5800000000</v>
      </c>
      <c r="D132" s="77"/>
      <c r="E132" s="68">
        <f>E133+E170+E183</f>
        <v>2426483845.6199999</v>
      </c>
    </row>
    <row r="133" spans="1:5" ht="37.5">
      <c r="A133" s="38"/>
      <c r="B133" s="38" t="s">
        <v>156</v>
      </c>
      <c r="C133" s="50">
        <v>5810000000</v>
      </c>
      <c r="D133" s="73"/>
      <c r="E133" s="70">
        <f>E138+E140+E142+E144+E134+E136+E152+E148+E165+E150+E146</f>
        <v>2130863433.5</v>
      </c>
    </row>
    <row r="134" spans="1:5" ht="37.5">
      <c r="A134" s="38"/>
      <c r="B134" s="38" t="s">
        <v>121</v>
      </c>
      <c r="C134" s="50">
        <v>5810000590</v>
      </c>
      <c r="D134" s="73"/>
      <c r="E134" s="70">
        <f>E135</f>
        <v>423015333.5</v>
      </c>
    </row>
    <row r="135" spans="1:5" ht="56.25">
      <c r="A135" s="38"/>
      <c r="B135" s="38" t="s">
        <v>157</v>
      </c>
      <c r="C135" s="50">
        <v>5810000590</v>
      </c>
      <c r="D135" s="73">
        <v>600</v>
      </c>
      <c r="E135" s="70">
        <f>'приложение 10'!I376+'приложение 10'!I401</f>
        <v>423015333.5</v>
      </c>
    </row>
    <row r="136" spans="1:5">
      <c r="A136" s="38"/>
      <c r="B136" s="38" t="s">
        <v>158</v>
      </c>
      <c r="C136" s="50">
        <v>5810009020</v>
      </c>
      <c r="D136" s="73"/>
      <c r="E136" s="70">
        <f>E137</f>
        <v>1400000</v>
      </c>
    </row>
    <row r="137" spans="1:5" ht="56.25">
      <c r="A137" s="38"/>
      <c r="B137" s="38" t="s">
        <v>159</v>
      </c>
      <c r="C137" s="50">
        <v>5810009020</v>
      </c>
      <c r="D137" s="73">
        <v>600</v>
      </c>
      <c r="E137" s="70">
        <f>'приложение 10'!I378+'приложение 10'!I403</f>
        <v>1400000</v>
      </c>
    </row>
    <row r="138" spans="1:5" ht="187.5">
      <c r="A138" s="38"/>
      <c r="B138" s="38" t="s">
        <v>160</v>
      </c>
      <c r="C138" s="50">
        <v>5810060820</v>
      </c>
      <c r="D138" s="73"/>
      <c r="E138" s="70">
        <f>E139</f>
        <v>2599800</v>
      </c>
    </row>
    <row r="139" spans="1:5" ht="56.25">
      <c r="A139" s="38"/>
      <c r="B139" s="38" t="s">
        <v>159</v>
      </c>
      <c r="C139" s="50">
        <v>5810060820</v>
      </c>
      <c r="D139" s="73">
        <v>600</v>
      </c>
      <c r="E139" s="70">
        <f>'приложение 10'!I380+'приложение 10'!I405</f>
        <v>2599800</v>
      </c>
    </row>
    <row r="140" spans="1:5" ht="112.5">
      <c r="A140" s="38"/>
      <c r="B140" s="38" t="s">
        <v>161</v>
      </c>
      <c r="C140" s="50">
        <v>5810060860</v>
      </c>
      <c r="D140" s="73"/>
      <c r="E140" s="70">
        <f>E141</f>
        <v>1414721300</v>
      </c>
    </row>
    <row r="141" spans="1:5" ht="56.25">
      <c r="A141" s="38"/>
      <c r="B141" s="38" t="s">
        <v>159</v>
      </c>
      <c r="C141" s="50">
        <v>5810060860</v>
      </c>
      <c r="D141" s="73">
        <v>600</v>
      </c>
      <c r="E141" s="70">
        <f>'приложение 10'!I382+'приложение 10'!I407</f>
        <v>1414721300</v>
      </c>
    </row>
    <row r="142" spans="1:5" ht="93.75">
      <c r="A142" s="38"/>
      <c r="B142" s="38" t="s">
        <v>162</v>
      </c>
      <c r="C142" s="50">
        <v>5810062370</v>
      </c>
      <c r="D142" s="73"/>
      <c r="E142" s="70">
        <f>E143</f>
        <v>2529500</v>
      </c>
    </row>
    <row r="143" spans="1:5" ht="56.25">
      <c r="A143" s="38"/>
      <c r="B143" s="38" t="s">
        <v>159</v>
      </c>
      <c r="C143" s="50">
        <v>5810062370</v>
      </c>
      <c r="D143" s="73">
        <v>600</v>
      </c>
      <c r="E143" s="70">
        <f>'приложение 10'!I409</f>
        <v>2529500</v>
      </c>
    </row>
    <row r="144" spans="1:5" ht="262.5">
      <c r="A144" s="38"/>
      <c r="B144" s="38" t="s">
        <v>163</v>
      </c>
      <c r="C144" s="50">
        <v>5810062500</v>
      </c>
      <c r="D144" s="73"/>
      <c r="E144" s="70">
        <f>E145</f>
        <v>5756100</v>
      </c>
    </row>
    <row r="145" spans="1:5" ht="56.25">
      <c r="A145" s="38"/>
      <c r="B145" s="38" t="s">
        <v>159</v>
      </c>
      <c r="C145" s="50">
        <v>5810062500</v>
      </c>
      <c r="D145" s="73">
        <v>600</v>
      </c>
      <c r="E145" s="70">
        <f>'приложение 10'!I411</f>
        <v>5756100</v>
      </c>
    </row>
    <row r="146" spans="1:5" ht="56.25">
      <c r="A146" s="38"/>
      <c r="B146" s="38" t="s">
        <v>164</v>
      </c>
      <c r="C146" s="50">
        <v>5810062980</v>
      </c>
      <c r="D146" s="73"/>
      <c r="E146" s="70">
        <f>E147</f>
        <v>16527400</v>
      </c>
    </row>
    <row r="147" spans="1:5" ht="56.25">
      <c r="A147" s="38"/>
      <c r="B147" s="38" t="s">
        <v>159</v>
      </c>
      <c r="C147" s="50">
        <v>5810062980</v>
      </c>
      <c r="D147" s="73">
        <v>600</v>
      </c>
      <c r="E147" s="70">
        <f>'приложение 10'!I384+'приложение 10'!I413</f>
        <v>16527400</v>
      </c>
    </row>
    <row r="148" spans="1:5" ht="168.75">
      <c r="A148" s="38"/>
      <c r="B148" s="38" t="s">
        <v>165</v>
      </c>
      <c r="C148" s="50">
        <v>5810063540</v>
      </c>
      <c r="D148" s="73"/>
      <c r="E148" s="70">
        <f>E149</f>
        <v>2183400</v>
      </c>
    </row>
    <row r="149" spans="1:5" ht="56.25">
      <c r="A149" s="38"/>
      <c r="B149" s="38" t="s">
        <v>159</v>
      </c>
      <c r="C149" s="50">
        <v>5810063540</v>
      </c>
      <c r="D149" s="73">
        <v>600</v>
      </c>
      <c r="E149" s="70">
        <f>'приложение 10'!I415</f>
        <v>2183400</v>
      </c>
    </row>
    <row r="150" spans="1:5" ht="206.25">
      <c r="A150" s="38"/>
      <c r="B150" s="38" t="s">
        <v>166</v>
      </c>
      <c r="C150" s="50" t="s">
        <v>167</v>
      </c>
      <c r="D150" s="73"/>
      <c r="E150" s="70">
        <f>E151</f>
        <v>22956800</v>
      </c>
    </row>
    <row r="151" spans="1:5" ht="56.25">
      <c r="A151" s="38"/>
      <c r="B151" s="38" t="s">
        <v>159</v>
      </c>
      <c r="C151" s="50" t="s">
        <v>167</v>
      </c>
      <c r="D151" s="73">
        <v>600</v>
      </c>
      <c r="E151" s="70">
        <f>'приложение 10'!I417</f>
        <v>22956800</v>
      </c>
    </row>
    <row r="152" spans="1:5" ht="37.5">
      <c r="A152" s="38"/>
      <c r="B152" s="38" t="s">
        <v>168</v>
      </c>
      <c r="C152" s="50">
        <v>5810100000</v>
      </c>
      <c r="D152" s="73"/>
      <c r="E152" s="70">
        <f>E153+E155+E157+E161+E163+E159</f>
        <v>229146000</v>
      </c>
    </row>
    <row r="153" spans="1:5" ht="37.5">
      <c r="A153" s="38"/>
      <c r="B153" s="38" t="s">
        <v>121</v>
      </c>
      <c r="C153" s="50">
        <v>5810100590</v>
      </c>
      <c r="D153" s="73"/>
      <c r="E153" s="70">
        <f>E154</f>
        <v>62249800</v>
      </c>
    </row>
    <row r="154" spans="1:5" ht="56.25">
      <c r="A154" s="38"/>
      <c r="B154" s="38" t="s">
        <v>159</v>
      </c>
      <c r="C154" s="50">
        <v>5810100590</v>
      </c>
      <c r="D154" s="73">
        <v>600</v>
      </c>
      <c r="E154" s="70">
        <f>'приложение 10'!I420+'приложение 10'!I387</f>
        <v>62249800</v>
      </c>
    </row>
    <row r="155" spans="1:5" ht="168.75" hidden="1">
      <c r="A155" s="38"/>
      <c r="B155" s="38" t="s">
        <v>169</v>
      </c>
      <c r="C155" s="50">
        <v>5810153032</v>
      </c>
      <c r="D155" s="73"/>
      <c r="E155" s="70">
        <f>E156</f>
        <v>0</v>
      </c>
    </row>
    <row r="156" spans="1:5" ht="56.25" hidden="1">
      <c r="A156" s="38"/>
      <c r="B156" s="38" t="s">
        <v>159</v>
      </c>
      <c r="C156" s="50">
        <v>5810153032</v>
      </c>
      <c r="D156" s="73">
        <v>600</v>
      </c>
      <c r="E156" s="70">
        <f>'приложение 10'!I422</f>
        <v>0</v>
      </c>
    </row>
    <row r="157" spans="1:5" ht="93.75">
      <c r="A157" s="38"/>
      <c r="B157" s="38" t="s">
        <v>170</v>
      </c>
      <c r="C157" s="50" t="s">
        <v>171</v>
      </c>
      <c r="D157" s="73"/>
      <c r="E157" s="70">
        <f>E158</f>
        <v>104610500</v>
      </c>
    </row>
    <row r="158" spans="1:5" ht="56.25">
      <c r="A158" s="38"/>
      <c r="B158" s="38" t="s">
        <v>159</v>
      </c>
      <c r="C158" s="50" t="s">
        <v>171</v>
      </c>
      <c r="D158" s="73">
        <v>600</v>
      </c>
      <c r="E158" s="70">
        <f>'приложение 10'!I424</f>
        <v>104610500</v>
      </c>
    </row>
    <row r="159" spans="1:5" ht="281.25">
      <c r="A159" s="38"/>
      <c r="B159" s="38" t="s">
        <v>172</v>
      </c>
      <c r="C159" s="50" t="s">
        <v>173</v>
      </c>
      <c r="D159" s="73"/>
      <c r="E159" s="70">
        <f>E160</f>
        <v>49215600</v>
      </c>
    </row>
    <row r="160" spans="1:5" ht="56.25">
      <c r="A160" s="38"/>
      <c r="B160" s="38" t="s">
        <v>159</v>
      </c>
      <c r="C160" s="50" t="s">
        <v>173</v>
      </c>
      <c r="D160" s="73">
        <v>600</v>
      </c>
      <c r="E160" s="70">
        <f>'приложение 10'!I426</f>
        <v>49215600</v>
      </c>
    </row>
    <row r="161" spans="1:5" ht="206.25" hidden="1">
      <c r="A161" s="38"/>
      <c r="B161" s="38" t="s">
        <v>174</v>
      </c>
      <c r="C161" s="50" t="s">
        <v>175</v>
      </c>
      <c r="D161" s="73"/>
      <c r="E161" s="70">
        <f>E162</f>
        <v>0</v>
      </c>
    </row>
    <row r="162" spans="1:5" ht="56.25" hidden="1">
      <c r="A162" s="38"/>
      <c r="B162" s="38" t="s">
        <v>159</v>
      </c>
      <c r="C162" s="50" t="s">
        <v>175</v>
      </c>
      <c r="D162" s="73">
        <v>600</v>
      </c>
      <c r="E162" s="70">
        <f>'приложение 10'!I428</f>
        <v>0</v>
      </c>
    </row>
    <row r="163" spans="1:5" ht="93.75">
      <c r="A163" s="38"/>
      <c r="B163" s="38" t="s">
        <v>176</v>
      </c>
      <c r="C163" s="50" t="s">
        <v>177</v>
      </c>
      <c r="D163" s="73"/>
      <c r="E163" s="70">
        <f>E164</f>
        <v>13070100</v>
      </c>
    </row>
    <row r="164" spans="1:5" ht="56.25">
      <c r="A164" s="38"/>
      <c r="B164" s="38" t="s">
        <v>159</v>
      </c>
      <c r="C164" s="50" t="s">
        <v>177</v>
      </c>
      <c r="D164" s="73">
        <v>600</v>
      </c>
      <c r="E164" s="70">
        <f>'приложение 10'!I430</f>
        <v>13070100</v>
      </c>
    </row>
    <row r="165" spans="1:5" ht="37.5">
      <c r="A165" s="38"/>
      <c r="B165" s="38" t="s">
        <v>178</v>
      </c>
      <c r="C165" s="50" t="s">
        <v>179</v>
      </c>
      <c r="D165" s="73"/>
      <c r="E165" s="70">
        <f>E168+E166</f>
        <v>10027800</v>
      </c>
    </row>
    <row r="166" spans="1:5" ht="93.75">
      <c r="A166" s="38"/>
      <c r="B166" s="38" t="s">
        <v>180</v>
      </c>
      <c r="C166" s="50" t="s">
        <v>181</v>
      </c>
      <c r="D166" s="73"/>
      <c r="E166" s="70">
        <f>E167</f>
        <v>7988600</v>
      </c>
    </row>
    <row r="167" spans="1:5" ht="56.25">
      <c r="A167" s="38"/>
      <c r="B167" s="38" t="s">
        <v>159</v>
      </c>
      <c r="C167" s="50" t="s">
        <v>181</v>
      </c>
      <c r="D167" s="73">
        <v>600</v>
      </c>
      <c r="E167" s="70">
        <f>'приложение 10'!I433</f>
        <v>7988600</v>
      </c>
    </row>
    <row r="168" spans="1:5" ht="112.5">
      <c r="A168" s="38"/>
      <c r="B168" s="55" t="s">
        <v>182</v>
      </c>
      <c r="C168" s="50" t="s">
        <v>183</v>
      </c>
      <c r="D168" s="73"/>
      <c r="E168" s="70">
        <f>E169</f>
        <v>2039200</v>
      </c>
    </row>
    <row r="169" spans="1:5" ht="56.25">
      <c r="A169" s="38"/>
      <c r="B169" s="38" t="s">
        <v>159</v>
      </c>
      <c r="C169" s="50" t="s">
        <v>183</v>
      </c>
      <c r="D169" s="73">
        <v>600</v>
      </c>
      <c r="E169" s="70">
        <f>'приложение 10'!I477</f>
        <v>2039200</v>
      </c>
    </row>
    <row r="170" spans="1:5">
      <c r="A170" s="38"/>
      <c r="B170" s="38" t="s">
        <v>184</v>
      </c>
      <c r="C170" s="50">
        <v>5820000000</v>
      </c>
      <c r="D170" s="73"/>
      <c r="E170" s="70">
        <f>E171+E178+E176+E180+E174</f>
        <v>275427539.41999996</v>
      </c>
    </row>
    <row r="171" spans="1:5" ht="37.5">
      <c r="A171" s="38"/>
      <c r="B171" s="71" t="s">
        <v>121</v>
      </c>
      <c r="C171" s="50">
        <v>5820000590</v>
      </c>
      <c r="D171" s="73"/>
      <c r="E171" s="70">
        <f>E172+E173</f>
        <v>264472939.41999999</v>
      </c>
    </row>
    <row r="172" spans="1:5" ht="56.25">
      <c r="A172" s="38"/>
      <c r="B172" s="38" t="s">
        <v>159</v>
      </c>
      <c r="C172" s="50">
        <v>5820000590</v>
      </c>
      <c r="D172" s="73">
        <v>600</v>
      </c>
      <c r="E172" s="70">
        <f>'приложение 10'!I451+'приложение 10'!I522</f>
        <v>264460939.41999999</v>
      </c>
    </row>
    <row r="173" spans="1:5">
      <c r="A173" s="38"/>
      <c r="B173" s="38" t="s">
        <v>98</v>
      </c>
      <c r="C173" s="50">
        <v>5820000590</v>
      </c>
      <c r="D173" s="73">
        <v>800</v>
      </c>
      <c r="E173" s="70">
        <f>'приложение 10'!I452</f>
        <v>12000</v>
      </c>
    </row>
    <row r="174" spans="1:5" ht="37.5">
      <c r="A174" s="38"/>
      <c r="B174" s="38" t="s">
        <v>185</v>
      </c>
      <c r="C174" s="50">
        <v>5820009010</v>
      </c>
      <c r="D174" s="73"/>
      <c r="E174" s="70">
        <f>E175</f>
        <v>767000</v>
      </c>
    </row>
    <row r="175" spans="1:5" ht="56.25">
      <c r="A175" s="38"/>
      <c r="B175" s="38" t="s">
        <v>159</v>
      </c>
      <c r="C175" s="50">
        <v>5820009010</v>
      </c>
      <c r="D175" s="73">
        <v>600</v>
      </c>
      <c r="E175" s="70">
        <f>'приложение 10'!I524</f>
        <v>767000</v>
      </c>
    </row>
    <row r="176" spans="1:5" ht="169.7" customHeight="1">
      <c r="A176" s="38"/>
      <c r="B176" s="38" t="s">
        <v>186</v>
      </c>
      <c r="C176" s="50">
        <v>5820060740</v>
      </c>
      <c r="D176" s="69"/>
      <c r="E176" s="70">
        <f>E177</f>
        <v>93700</v>
      </c>
    </row>
    <row r="177" spans="1:5" ht="56.25">
      <c r="A177" s="38"/>
      <c r="B177" s="38" t="s">
        <v>159</v>
      </c>
      <c r="C177" s="50">
        <v>5820060740</v>
      </c>
      <c r="D177" s="69" t="s">
        <v>187</v>
      </c>
      <c r="E177" s="70">
        <f>'приложение 10'!I454</f>
        <v>93700</v>
      </c>
    </row>
    <row r="178" spans="1:5" ht="187.5">
      <c r="A178" s="38"/>
      <c r="B178" s="38" t="s">
        <v>160</v>
      </c>
      <c r="C178" s="50">
        <v>5820060820</v>
      </c>
      <c r="D178" s="73"/>
      <c r="E178" s="70">
        <f>E179</f>
        <v>127200</v>
      </c>
    </row>
    <row r="179" spans="1:5" ht="56.25">
      <c r="A179" s="38"/>
      <c r="B179" s="38" t="s">
        <v>159</v>
      </c>
      <c r="C179" s="50">
        <v>5820060820</v>
      </c>
      <c r="D179" s="73">
        <v>600</v>
      </c>
      <c r="E179" s="70">
        <f>'приложение 10'!I526</f>
        <v>127200</v>
      </c>
    </row>
    <row r="180" spans="1:5" ht="131.25">
      <c r="A180" s="38"/>
      <c r="B180" s="38" t="s">
        <v>188</v>
      </c>
      <c r="C180" s="50">
        <v>5820100000</v>
      </c>
      <c r="D180" s="73"/>
      <c r="E180" s="70">
        <f>E181</f>
        <v>9966700</v>
      </c>
    </row>
    <row r="181" spans="1:5" ht="37.5">
      <c r="A181" s="38"/>
      <c r="B181" s="38" t="s">
        <v>168</v>
      </c>
      <c r="C181" s="50">
        <v>5820100590</v>
      </c>
      <c r="D181" s="73"/>
      <c r="E181" s="70">
        <f>E182</f>
        <v>9966700</v>
      </c>
    </row>
    <row r="182" spans="1:5" ht="56.25">
      <c r="A182" s="38"/>
      <c r="B182" s="38" t="s">
        <v>159</v>
      </c>
      <c r="C182" s="50">
        <v>5820100590</v>
      </c>
      <c r="D182" s="73">
        <v>600</v>
      </c>
      <c r="E182" s="70">
        <f>'приложение 10'!I457+'приложение 10'!I529</f>
        <v>9966700</v>
      </c>
    </row>
    <row r="183" spans="1:5">
      <c r="A183" s="38"/>
      <c r="B183" s="38" t="s">
        <v>189</v>
      </c>
      <c r="C183" s="50">
        <v>5830000000</v>
      </c>
      <c r="D183" s="73"/>
      <c r="E183" s="70">
        <f>E184+E186+E189</f>
        <v>20192872.699999999</v>
      </c>
    </row>
    <row r="184" spans="1:5" ht="37.5">
      <c r="A184" s="38"/>
      <c r="B184" s="38" t="s">
        <v>121</v>
      </c>
      <c r="C184" s="50">
        <v>5830000590</v>
      </c>
      <c r="D184" s="73"/>
      <c r="E184" s="70">
        <f>E185</f>
        <v>4727700</v>
      </c>
    </row>
    <row r="185" spans="1:5" ht="56.25">
      <c r="A185" s="38"/>
      <c r="B185" s="38" t="s">
        <v>159</v>
      </c>
      <c r="C185" s="50">
        <v>5830000590</v>
      </c>
      <c r="D185" s="73">
        <v>600</v>
      </c>
      <c r="E185" s="70">
        <f>'приложение 10'!I480</f>
        <v>4727700</v>
      </c>
    </row>
    <row r="186" spans="1:5" ht="131.25">
      <c r="A186" s="38"/>
      <c r="B186" s="38" t="s">
        <v>190</v>
      </c>
      <c r="C186" s="50">
        <v>5830060710</v>
      </c>
      <c r="D186" s="73"/>
      <c r="E186" s="70">
        <f>E187+E188</f>
        <v>14802700</v>
      </c>
    </row>
    <row r="187" spans="1:5" ht="56.25">
      <c r="A187" s="38"/>
      <c r="B187" s="38" t="s">
        <v>95</v>
      </c>
      <c r="C187" s="50">
        <v>5830060710</v>
      </c>
      <c r="D187" s="73">
        <v>200</v>
      </c>
      <c r="E187" s="70">
        <f>'приложение 10'!I508</f>
        <v>216700</v>
      </c>
    </row>
    <row r="188" spans="1:5" ht="37.5">
      <c r="A188" s="38"/>
      <c r="B188" s="38" t="s">
        <v>132</v>
      </c>
      <c r="C188" s="50">
        <v>5830060710</v>
      </c>
      <c r="D188" s="73">
        <v>300</v>
      </c>
      <c r="E188" s="70">
        <f>'приложение 10'!I509</f>
        <v>14586000</v>
      </c>
    </row>
    <row r="189" spans="1:5">
      <c r="A189" s="38"/>
      <c r="B189" s="38" t="s">
        <v>191</v>
      </c>
      <c r="C189" s="50">
        <v>5830100000</v>
      </c>
      <c r="D189" s="73"/>
      <c r="E189" s="70">
        <f>E190</f>
        <v>662472.69999999995</v>
      </c>
    </row>
    <row r="190" spans="1:5" ht="37.5">
      <c r="A190" s="38"/>
      <c r="B190" s="38" t="s">
        <v>121</v>
      </c>
      <c r="C190" s="50">
        <v>5830100590</v>
      </c>
      <c r="D190" s="73"/>
      <c r="E190" s="70">
        <f>E193+E191+E192</f>
        <v>662472.69999999995</v>
      </c>
    </row>
    <row r="191" spans="1:5" ht="93.75">
      <c r="A191" s="38"/>
      <c r="B191" s="38" t="s">
        <v>103</v>
      </c>
      <c r="C191" s="50">
        <v>5830100590</v>
      </c>
      <c r="D191" s="73">
        <v>100</v>
      </c>
      <c r="E191" s="70">
        <f>'приложение 10'!I483</f>
        <v>192072.7</v>
      </c>
    </row>
    <row r="192" spans="1:5" ht="56.25">
      <c r="A192" s="38"/>
      <c r="B192" s="38" t="s">
        <v>95</v>
      </c>
      <c r="C192" s="50">
        <v>5830100590</v>
      </c>
      <c r="D192" s="73">
        <v>200</v>
      </c>
      <c r="E192" s="70">
        <f>'приложение 10'!I484</f>
        <v>137400</v>
      </c>
    </row>
    <row r="193" spans="1:5" ht="56.25">
      <c r="A193" s="38"/>
      <c r="B193" s="38" t="s">
        <v>159</v>
      </c>
      <c r="C193" s="50">
        <v>5830100590</v>
      </c>
      <c r="D193" s="73">
        <v>600</v>
      </c>
      <c r="E193" s="70">
        <f>'приложение 10'!I485</f>
        <v>333000</v>
      </c>
    </row>
    <row r="194" spans="1:5" s="65" customFormat="1" ht="93.75">
      <c r="A194" s="61" t="s">
        <v>71</v>
      </c>
      <c r="B194" s="78" t="s">
        <v>192</v>
      </c>
      <c r="C194" s="66">
        <v>5900000000</v>
      </c>
      <c r="D194" s="77"/>
      <c r="E194" s="68">
        <f>E195+E205</f>
        <v>74880800</v>
      </c>
    </row>
    <row r="195" spans="1:5">
      <c r="A195" s="38"/>
      <c r="B195" s="38" t="s">
        <v>193</v>
      </c>
      <c r="C195" s="50">
        <v>5920000000</v>
      </c>
      <c r="D195" s="73"/>
      <c r="E195" s="70">
        <f>E196+E200+E202+E198</f>
        <v>51323400</v>
      </c>
    </row>
    <row r="196" spans="1:5" ht="37.5">
      <c r="A196" s="38"/>
      <c r="B196" s="71" t="s">
        <v>121</v>
      </c>
      <c r="C196" s="50">
        <v>5920000590</v>
      </c>
      <c r="D196" s="73"/>
      <c r="E196" s="70">
        <f>E197</f>
        <v>48965885</v>
      </c>
    </row>
    <row r="197" spans="1:5" ht="56.25">
      <c r="A197" s="38"/>
      <c r="B197" s="38" t="s">
        <v>159</v>
      </c>
      <c r="C197" s="50">
        <v>5920000590</v>
      </c>
      <c r="D197" s="73">
        <v>600</v>
      </c>
      <c r="E197" s="70">
        <f>'приложение 10'!I543</f>
        <v>48965885</v>
      </c>
    </row>
    <row r="198" spans="1:5">
      <c r="A198" s="38"/>
      <c r="B198" s="38" t="s">
        <v>158</v>
      </c>
      <c r="C198" s="50">
        <v>5920009010</v>
      </c>
      <c r="D198" s="73"/>
      <c r="E198" s="70">
        <f>E199</f>
        <v>845515</v>
      </c>
    </row>
    <row r="199" spans="1:5" ht="56.25">
      <c r="A199" s="38"/>
      <c r="B199" s="38" t="s">
        <v>159</v>
      </c>
      <c r="C199" s="50">
        <v>5920009010</v>
      </c>
      <c r="D199" s="73">
        <v>600</v>
      </c>
      <c r="E199" s="70">
        <f>'приложение 10'!I545</f>
        <v>845515</v>
      </c>
    </row>
    <row r="200" spans="1:5" ht="37.5" hidden="1">
      <c r="A200" s="38"/>
      <c r="B200" s="34" t="s">
        <v>194</v>
      </c>
      <c r="C200" s="79">
        <v>5920011040</v>
      </c>
      <c r="D200" s="80"/>
      <c r="E200" s="70">
        <f>E201</f>
        <v>0</v>
      </c>
    </row>
    <row r="201" spans="1:5" ht="56.25" hidden="1">
      <c r="A201" s="38"/>
      <c r="B201" s="34" t="s">
        <v>159</v>
      </c>
      <c r="C201" s="79">
        <v>5920011040</v>
      </c>
      <c r="D201" s="80">
        <v>600</v>
      </c>
      <c r="E201" s="70">
        <f>'приложение 10'!I566</f>
        <v>0</v>
      </c>
    </row>
    <row r="202" spans="1:5" ht="56.25">
      <c r="A202" s="38"/>
      <c r="B202" s="38" t="s">
        <v>195</v>
      </c>
      <c r="C202" s="50">
        <v>5920011060</v>
      </c>
      <c r="D202" s="73"/>
      <c r="E202" s="70">
        <f>E203+E204</f>
        <v>1512000</v>
      </c>
    </row>
    <row r="203" spans="1:5" ht="56.25">
      <c r="A203" s="38"/>
      <c r="B203" s="38" t="s">
        <v>95</v>
      </c>
      <c r="C203" s="50">
        <v>5920011060</v>
      </c>
      <c r="D203" s="73">
        <v>200</v>
      </c>
      <c r="E203" s="70">
        <f>'приложение 10'!I568</f>
        <v>450000</v>
      </c>
    </row>
    <row r="204" spans="1:5" ht="56.25">
      <c r="A204" s="38"/>
      <c r="B204" s="38" t="s">
        <v>159</v>
      </c>
      <c r="C204" s="50">
        <v>5920011060</v>
      </c>
      <c r="D204" s="73">
        <v>600</v>
      </c>
      <c r="E204" s="70">
        <f>'приложение 10'!I569</f>
        <v>1062000</v>
      </c>
    </row>
    <row r="205" spans="1:5" ht="37.5">
      <c r="A205" s="38"/>
      <c r="B205" s="38" t="s">
        <v>196</v>
      </c>
      <c r="C205" s="50">
        <v>5930000000</v>
      </c>
      <c r="D205" s="73"/>
      <c r="E205" s="70">
        <f>E206+E208</f>
        <v>23557400</v>
      </c>
    </row>
    <row r="206" spans="1:5" ht="37.5">
      <c r="A206" s="38"/>
      <c r="B206" s="71" t="s">
        <v>121</v>
      </c>
      <c r="C206" s="50">
        <v>5930000590</v>
      </c>
      <c r="D206" s="73"/>
      <c r="E206" s="70">
        <f>E207</f>
        <v>23057800</v>
      </c>
    </row>
    <row r="207" spans="1:5" ht="56.25">
      <c r="A207" s="38"/>
      <c r="B207" s="38" t="s">
        <v>159</v>
      </c>
      <c r="C207" s="50">
        <v>5930000590</v>
      </c>
      <c r="D207" s="73">
        <v>600</v>
      </c>
      <c r="E207" s="70">
        <f>'приложение 10'!I548</f>
        <v>23057800</v>
      </c>
    </row>
    <row r="208" spans="1:5">
      <c r="A208" s="38"/>
      <c r="B208" s="38" t="s">
        <v>197</v>
      </c>
      <c r="C208" s="50" t="s">
        <v>198</v>
      </c>
      <c r="D208" s="73"/>
      <c r="E208" s="70">
        <f>E209</f>
        <v>499600</v>
      </c>
    </row>
    <row r="209" spans="1:1024" ht="56.25">
      <c r="A209" s="38"/>
      <c r="B209" s="38" t="s">
        <v>157</v>
      </c>
      <c r="C209" s="50" t="s">
        <v>198</v>
      </c>
      <c r="D209" s="73">
        <v>600</v>
      </c>
      <c r="E209" s="70">
        <f>'приложение 10'!I550</f>
        <v>499600</v>
      </c>
    </row>
    <row r="210" spans="1:1024" s="65" customFormat="1" ht="56.25">
      <c r="A210" s="61" t="s">
        <v>199</v>
      </c>
      <c r="B210" s="61" t="s">
        <v>200</v>
      </c>
      <c r="C210" s="66">
        <v>600000000</v>
      </c>
      <c r="D210" s="75"/>
      <c r="E210" s="68">
        <f>E211</f>
        <v>5874600</v>
      </c>
      <c r="AMJ210" s="37"/>
    </row>
    <row r="211" spans="1:1024" ht="37.5">
      <c r="A211" s="38"/>
      <c r="B211" s="38" t="s">
        <v>201</v>
      </c>
      <c r="C211" s="50">
        <v>601000000</v>
      </c>
      <c r="D211" s="69"/>
      <c r="E211" s="70">
        <f>E214+E212</f>
        <v>5874600</v>
      </c>
    </row>
    <row r="212" spans="1:1024" ht="37.5">
      <c r="A212" s="38"/>
      <c r="B212" s="38" t="s">
        <v>202</v>
      </c>
      <c r="C212" s="50">
        <v>6010010680</v>
      </c>
      <c r="D212" s="69"/>
      <c r="E212" s="70">
        <f>E213</f>
        <v>1647200</v>
      </c>
    </row>
    <row r="213" spans="1:1024" ht="37.5">
      <c r="A213" s="38"/>
      <c r="B213" s="38" t="s">
        <v>132</v>
      </c>
      <c r="C213" s="50">
        <v>6010010680</v>
      </c>
      <c r="D213" s="69" t="s">
        <v>133</v>
      </c>
      <c r="E213" s="70">
        <f>'приложение 10'!I248</f>
        <v>1647200</v>
      </c>
    </row>
    <row r="214" spans="1:1024" ht="37.5">
      <c r="A214" s="38"/>
      <c r="B214" s="38" t="s">
        <v>203</v>
      </c>
      <c r="C214" s="50" t="s">
        <v>204</v>
      </c>
      <c r="D214" s="69"/>
      <c r="E214" s="70">
        <f>E215</f>
        <v>4227400</v>
      </c>
    </row>
    <row r="215" spans="1:1024" ht="37.5">
      <c r="A215" s="38"/>
      <c r="B215" s="38" t="s">
        <v>132</v>
      </c>
      <c r="C215" s="50" t="s">
        <v>204</v>
      </c>
      <c r="D215" s="69" t="s">
        <v>133</v>
      </c>
      <c r="E215" s="70">
        <f>'приложение 10'!I250</f>
        <v>4227400</v>
      </c>
    </row>
    <row r="216" spans="1:1024" s="65" customFormat="1" ht="37.5">
      <c r="A216" s="61" t="s">
        <v>205</v>
      </c>
      <c r="B216" s="61" t="s">
        <v>206</v>
      </c>
      <c r="C216" s="66">
        <v>6100000000</v>
      </c>
      <c r="D216" s="75"/>
      <c r="E216" s="68">
        <f>E217</f>
        <v>147207100</v>
      </c>
    </row>
    <row r="217" spans="1:1024" ht="37.5">
      <c r="A217" s="38"/>
      <c r="B217" s="38" t="s">
        <v>207</v>
      </c>
      <c r="C217" s="50">
        <v>6110000000</v>
      </c>
      <c r="D217" s="69"/>
      <c r="E217" s="70">
        <f>E229+E218+E220+E224+E226+E222</f>
        <v>147207100</v>
      </c>
    </row>
    <row r="218" spans="1:1024" ht="37.5">
      <c r="A218" s="38"/>
      <c r="B218" s="81" t="s">
        <v>121</v>
      </c>
      <c r="C218" s="50">
        <v>6110000590</v>
      </c>
      <c r="D218" s="69"/>
      <c r="E218" s="70">
        <f>E219</f>
        <v>141606900</v>
      </c>
    </row>
    <row r="219" spans="1:1024" ht="56.25">
      <c r="A219" s="38"/>
      <c r="B219" s="81" t="s">
        <v>157</v>
      </c>
      <c r="C219" s="50">
        <v>6110000590</v>
      </c>
      <c r="D219" s="69" t="s">
        <v>187</v>
      </c>
      <c r="E219" s="70">
        <f>'приложение 10'!I605</f>
        <v>141606900</v>
      </c>
    </row>
    <row r="220" spans="1:1024" ht="187.5">
      <c r="A220" s="38"/>
      <c r="B220" s="38" t="s">
        <v>186</v>
      </c>
      <c r="C220" s="50">
        <v>6110060740</v>
      </c>
      <c r="D220" s="69"/>
      <c r="E220" s="70">
        <f>E221</f>
        <v>93800</v>
      </c>
    </row>
    <row r="221" spans="1:1024" ht="56.25">
      <c r="A221" s="38"/>
      <c r="B221" s="38" t="s">
        <v>157</v>
      </c>
      <c r="C221" s="50">
        <v>6110060740</v>
      </c>
      <c r="D221" s="69" t="s">
        <v>187</v>
      </c>
      <c r="E221" s="70">
        <f>'приложение 10'!I607</f>
        <v>93800</v>
      </c>
    </row>
    <row r="222" spans="1:1024" ht="56.25">
      <c r="A222" s="38"/>
      <c r="B222" s="81" t="s">
        <v>208</v>
      </c>
      <c r="C222" s="50" t="s">
        <v>209</v>
      </c>
      <c r="D222" s="69"/>
      <c r="E222" s="70">
        <f>E223</f>
        <v>595100</v>
      </c>
    </row>
    <row r="223" spans="1:1024" ht="56.25">
      <c r="A223" s="38"/>
      <c r="B223" s="81" t="s">
        <v>157</v>
      </c>
      <c r="C223" s="50" t="s">
        <v>209</v>
      </c>
      <c r="D223" s="69" t="s">
        <v>187</v>
      </c>
      <c r="E223" s="70">
        <f>'приложение 10'!I609</f>
        <v>595100</v>
      </c>
    </row>
    <row r="224" spans="1:1024" ht="56.25">
      <c r="A224" s="38"/>
      <c r="B224" s="38" t="s">
        <v>208</v>
      </c>
      <c r="C224" s="50" t="s">
        <v>210</v>
      </c>
      <c r="D224" s="69"/>
      <c r="E224" s="70">
        <f>E225</f>
        <v>1351300</v>
      </c>
    </row>
    <row r="225" spans="1:5" ht="56.25">
      <c r="A225" s="38"/>
      <c r="B225" s="38" t="s">
        <v>157</v>
      </c>
      <c r="C225" s="50" t="s">
        <v>210</v>
      </c>
      <c r="D225" s="69" t="s">
        <v>187</v>
      </c>
      <c r="E225" s="70">
        <f>'приложение 10'!I611</f>
        <v>1351300</v>
      </c>
    </row>
    <row r="226" spans="1:5" ht="56.25">
      <c r="A226" s="38"/>
      <c r="B226" s="38" t="s">
        <v>211</v>
      </c>
      <c r="C226" s="50">
        <v>6110100000</v>
      </c>
      <c r="D226" s="69"/>
      <c r="E226" s="70">
        <f>E227</f>
        <v>420000</v>
      </c>
    </row>
    <row r="227" spans="1:5" ht="37.5">
      <c r="A227" s="38"/>
      <c r="B227" s="81" t="s">
        <v>121</v>
      </c>
      <c r="C227" s="50">
        <v>6110100590</v>
      </c>
      <c r="D227" s="69"/>
      <c r="E227" s="70">
        <f>E228</f>
        <v>420000</v>
      </c>
    </row>
    <row r="228" spans="1:5" ht="56.25">
      <c r="A228" s="38"/>
      <c r="B228" s="81" t="s">
        <v>157</v>
      </c>
      <c r="C228" s="50">
        <v>6110100590</v>
      </c>
      <c r="D228" s="69" t="s">
        <v>187</v>
      </c>
      <c r="E228" s="70">
        <f>'приложение 10'!I614</f>
        <v>420000</v>
      </c>
    </row>
    <row r="229" spans="1:5" ht="37.5">
      <c r="A229" s="38"/>
      <c r="B229" s="38" t="s">
        <v>212</v>
      </c>
      <c r="C229" s="50">
        <v>6110200000</v>
      </c>
      <c r="D229" s="69"/>
      <c r="E229" s="70">
        <f>E230</f>
        <v>3140000</v>
      </c>
    </row>
    <row r="230" spans="1:5" ht="37.5">
      <c r="A230" s="38"/>
      <c r="B230" s="38" t="s">
        <v>213</v>
      </c>
      <c r="C230" s="50">
        <v>6110210160</v>
      </c>
      <c r="D230" s="69"/>
      <c r="E230" s="70">
        <f>E231+E232</f>
        <v>3140000</v>
      </c>
    </row>
    <row r="231" spans="1:5" ht="112.5">
      <c r="A231" s="38"/>
      <c r="B231" s="38" t="s">
        <v>92</v>
      </c>
      <c r="C231" s="50">
        <v>6110210160</v>
      </c>
      <c r="D231" s="69" t="s">
        <v>93</v>
      </c>
      <c r="E231" s="70">
        <f>'приложение 10'!I599</f>
        <v>1770000</v>
      </c>
    </row>
    <row r="232" spans="1:5" ht="56.25">
      <c r="A232" s="38"/>
      <c r="B232" s="38" t="s">
        <v>95</v>
      </c>
      <c r="C232" s="50">
        <v>6110210160</v>
      </c>
      <c r="D232" s="69" t="s">
        <v>96</v>
      </c>
      <c r="E232" s="70">
        <f>'приложение 10'!I600</f>
        <v>1370000</v>
      </c>
    </row>
    <row r="233" spans="1:5" s="65" customFormat="1" ht="56.25">
      <c r="A233" s="61" t="s">
        <v>214</v>
      </c>
      <c r="B233" s="61" t="s">
        <v>215</v>
      </c>
      <c r="C233" s="66">
        <v>6200000000</v>
      </c>
      <c r="D233" s="75"/>
      <c r="E233" s="68">
        <f>E237+E234</f>
        <v>3750000</v>
      </c>
    </row>
    <row r="234" spans="1:5" s="65" customFormat="1">
      <c r="A234" s="61"/>
      <c r="B234" s="38" t="s">
        <v>216</v>
      </c>
      <c r="C234" s="50">
        <v>6220000000</v>
      </c>
      <c r="D234" s="69"/>
      <c r="E234" s="70">
        <f>E235</f>
        <v>2630000</v>
      </c>
    </row>
    <row r="235" spans="1:5" s="65" customFormat="1" ht="37.5">
      <c r="A235" s="61"/>
      <c r="B235" s="38" t="s">
        <v>217</v>
      </c>
      <c r="C235" s="50">
        <v>6220012720</v>
      </c>
      <c r="D235" s="69"/>
      <c r="E235" s="70">
        <f>E236</f>
        <v>2630000</v>
      </c>
    </row>
    <row r="236" spans="1:5" s="65" customFormat="1" ht="56.25">
      <c r="A236" s="61"/>
      <c r="B236" s="38" t="s">
        <v>218</v>
      </c>
      <c r="C236" s="50">
        <v>6220012720</v>
      </c>
      <c r="D236" s="69" t="s">
        <v>219</v>
      </c>
      <c r="E236" s="70">
        <f>'приложение 10'!I193</f>
        <v>2630000</v>
      </c>
    </row>
    <row r="237" spans="1:5" ht="37.5">
      <c r="A237" s="38"/>
      <c r="B237" s="38" t="s">
        <v>220</v>
      </c>
      <c r="C237" s="50">
        <v>6240000000</v>
      </c>
      <c r="D237" s="69"/>
      <c r="E237" s="70">
        <f>E238</f>
        <v>1120000</v>
      </c>
    </row>
    <row r="238" spans="1:5" ht="75">
      <c r="A238" s="38"/>
      <c r="B238" s="38" t="s">
        <v>221</v>
      </c>
      <c r="C238" s="50">
        <v>6240010070</v>
      </c>
      <c r="D238" s="69"/>
      <c r="E238" s="70">
        <f>E239</f>
        <v>1120000</v>
      </c>
    </row>
    <row r="239" spans="1:5" ht="56.25">
      <c r="A239" s="38"/>
      <c r="B239" s="38" t="s">
        <v>95</v>
      </c>
      <c r="C239" s="50">
        <v>6240010070</v>
      </c>
      <c r="D239" s="69" t="s">
        <v>96</v>
      </c>
      <c r="E239" s="70">
        <f>'приложение 10'!I136</f>
        <v>1120000</v>
      </c>
    </row>
    <row r="240" spans="1:5" s="65" customFormat="1" ht="56.25">
      <c r="A240" s="61" t="s">
        <v>222</v>
      </c>
      <c r="B240" s="61" t="s">
        <v>223</v>
      </c>
      <c r="C240" s="66">
        <v>6300000000</v>
      </c>
      <c r="D240" s="75"/>
      <c r="E240" s="68">
        <f>E241</f>
        <v>2550000</v>
      </c>
    </row>
    <row r="241" spans="1:5" ht="75">
      <c r="A241" s="38"/>
      <c r="B241" s="38" t="s">
        <v>224</v>
      </c>
      <c r="C241" s="50">
        <v>6310000000</v>
      </c>
      <c r="D241" s="69"/>
      <c r="E241" s="70">
        <f>E242</f>
        <v>2550000</v>
      </c>
    </row>
    <row r="242" spans="1:5" ht="56.25">
      <c r="A242" s="38"/>
      <c r="B242" s="38" t="s">
        <v>225</v>
      </c>
      <c r="C242" s="50">
        <v>6310010050</v>
      </c>
      <c r="D242" s="69"/>
      <c r="E242" s="70">
        <f>E243</f>
        <v>2550000</v>
      </c>
    </row>
    <row r="243" spans="1:5" ht="56.25">
      <c r="A243" s="38"/>
      <c r="B243" s="38" t="s">
        <v>159</v>
      </c>
      <c r="C243" s="50">
        <v>6310010050</v>
      </c>
      <c r="D243" s="69" t="s">
        <v>187</v>
      </c>
      <c r="E243" s="70">
        <f>'приложение 10'!I115</f>
        <v>2550000</v>
      </c>
    </row>
    <row r="244" spans="1:5" s="65" customFormat="1" ht="75">
      <c r="A244" s="61" t="s">
        <v>226</v>
      </c>
      <c r="B244" s="78" t="s">
        <v>227</v>
      </c>
      <c r="C244" s="66">
        <v>6400000000</v>
      </c>
      <c r="D244" s="75"/>
      <c r="E244" s="68">
        <f>E245</f>
        <v>13657838.289999999</v>
      </c>
    </row>
    <row r="245" spans="1:5" ht="56.25">
      <c r="A245" s="38"/>
      <c r="B245" s="38" t="s">
        <v>228</v>
      </c>
      <c r="C245" s="50">
        <v>6410000000</v>
      </c>
      <c r="D245" s="69"/>
      <c r="E245" s="70">
        <f>E246</f>
        <v>13657838.289999999</v>
      </c>
    </row>
    <row r="246" spans="1:5" ht="112.5">
      <c r="A246" s="38"/>
      <c r="B246" s="38" t="s">
        <v>229</v>
      </c>
      <c r="C246" s="50">
        <v>6410010250</v>
      </c>
      <c r="D246" s="69"/>
      <c r="E246" s="70">
        <f>E247</f>
        <v>13657838.289999999</v>
      </c>
    </row>
    <row r="247" spans="1:5" ht="56.25">
      <c r="A247" s="38"/>
      <c r="B247" s="38" t="s">
        <v>95</v>
      </c>
      <c r="C247" s="50">
        <v>6410010250</v>
      </c>
      <c r="D247" s="69" t="s">
        <v>96</v>
      </c>
      <c r="E247" s="70">
        <f>'приложение 10'!I141</f>
        <v>13657838.289999999</v>
      </c>
    </row>
    <row r="248" spans="1:5" s="65" customFormat="1" ht="56.25">
      <c r="A248" s="61" t="s">
        <v>230</v>
      </c>
      <c r="B248" s="61" t="s">
        <v>231</v>
      </c>
      <c r="C248" s="66">
        <v>6500000000</v>
      </c>
      <c r="D248" s="75"/>
      <c r="E248" s="68">
        <f>E257+E249+E305+E266+E279+E282</f>
        <v>1077859550</v>
      </c>
    </row>
    <row r="249" spans="1:5" ht="37.5">
      <c r="A249" s="38"/>
      <c r="B249" s="38" t="s">
        <v>232</v>
      </c>
      <c r="C249" s="50">
        <v>6510000000</v>
      </c>
      <c r="D249" s="73"/>
      <c r="E249" s="70">
        <f>E250+E252</f>
        <v>30848200</v>
      </c>
    </row>
    <row r="250" spans="1:5" ht="262.5">
      <c r="A250" s="38"/>
      <c r="B250" s="38" t="s">
        <v>233</v>
      </c>
      <c r="C250" s="50">
        <v>6510060960</v>
      </c>
      <c r="D250" s="73"/>
      <c r="E250" s="70">
        <f>E251</f>
        <v>30098200</v>
      </c>
    </row>
    <row r="251" spans="1:5" ht="56.25">
      <c r="A251" s="38"/>
      <c r="B251" s="38" t="s">
        <v>218</v>
      </c>
      <c r="C251" s="50">
        <v>6510060960</v>
      </c>
      <c r="D251" s="73">
        <v>400</v>
      </c>
      <c r="E251" s="70">
        <f>'приложение 10'!I228</f>
        <v>30098200</v>
      </c>
    </row>
    <row r="252" spans="1:5" ht="56.25">
      <c r="A252" s="38"/>
      <c r="B252" s="38" t="s">
        <v>234</v>
      </c>
      <c r="C252" s="50" t="s">
        <v>235</v>
      </c>
      <c r="D252" s="73"/>
      <c r="E252" s="70">
        <f>E253+E255</f>
        <v>750000</v>
      </c>
    </row>
    <row r="253" spans="1:5" ht="318.75" hidden="1">
      <c r="A253" s="38"/>
      <c r="B253" s="38" t="s">
        <v>236</v>
      </c>
      <c r="C253" s="50" t="s">
        <v>237</v>
      </c>
      <c r="D253" s="73"/>
      <c r="E253" s="70">
        <f>E254</f>
        <v>0</v>
      </c>
    </row>
    <row r="254" spans="1:5" ht="56.25" hidden="1">
      <c r="A254" s="38"/>
      <c r="B254" s="38" t="s">
        <v>218</v>
      </c>
      <c r="C254" s="50" t="s">
        <v>237</v>
      </c>
      <c r="D254" s="73">
        <v>400</v>
      </c>
      <c r="E254" s="70">
        <f>'приложение 10'!I231</f>
        <v>0</v>
      </c>
    </row>
    <row r="255" spans="1:5" ht="318.75">
      <c r="A255" s="38"/>
      <c r="B255" s="38" t="s">
        <v>238</v>
      </c>
      <c r="C255" s="50" t="s">
        <v>239</v>
      </c>
      <c r="D255" s="73"/>
      <c r="E255" s="70">
        <f>E256</f>
        <v>750000</v>
      </c>
    </row>
    <row r="256" spans="1:5" ht="56.25">
      <c r="A256" s="38"/>
      <c r="B256" s="38" t="s">
        <v>218</v>
      </c>
      <c r="C256" s="50" t="s">
        <v>239</v>
      </c>
      <c r="D256" s="73">
        <v>400</v>
      </c>
      <c r="E256" s="70">
        <f>'приложение 10'!I233</f>
        <v>750000</v>
      </c>
    </row>
    <row r="257" spans="1:5" ht="37.5">
      <c r="A257" s="38"/>
      <c r="B257" s="38" t="s">
        <v>240</v>
      </c>
      <c r="C257" s="50">
        <v>6520000000</v>
      </c>
      <c r="D257" s="69"/>
      <c r="E257" s="70">
        <f>E258+E263+E260</f>
        <v>102953700</v>
      </c>
    </row>
    <row r="258" spans="1:5" ht="112.5">
      <c r="A258" s="38"/>
      <c r="B258" s="38" t="s">
        <v>241</v>
      </c>
      <c r="C258" s="50" t="s">
        <v>242</v>
      </c>
      <c r="D258" s="69"/>
      <c r="E258" s="70">
        <f>E259</f>
        <v>86783300</v>
      </c>
    </row>
    <row r="259" spans="1:5" ht="56.25">
      <c r="A259" s="38"/>
      <c r="B259" s="38" t="s">
        <v>218</v>
      </c>
      <c r="C259" s="50" t="s">
        <v>242</v>
      </c>
      <c r="D259" s="69" t="s">
        <v>219</v>
      </c>
      <c r="E259" s="70">
        <f>'приложение 10'!I254</f>
        <v>86783300</v>
      </c>
    </row>
    <row r="260" spans="1:5" ht="112.5">
      <c r="A260" s="38"/>
      <c r="B260" s="38" t="s">
        <v>241</v>
      </c>
      <c r="C260" s="50" t="s">
        <v>243</v>
      </c>
      <c r="D260" s="69"/>
      <c r="E260" s="70">
        <f>E261+E262</f>
        <v>16170400</v>
      </c>
    </row>
    <row r="261" spans="1:5" ht="56.25">
      <c r="A261" s="38"/>
      <c r="B261" s="38" t="s">
        <v>95</v>
      </c>
      <c r="C261" s="50" t="s">
        <v>243</v>
      </c>
      <c r="D261" s="69" t="s">
        <v>96</v>
      </c>
      <c r="E261" s="70">
        <f>'приложение 10'!I256</f>
        <v>99459.9</v>
      </c>
    </row>
    <row r="262" spans="1:5" ht="56.25">
      <c r="A262" s="38"/>
      <c r="B262" s="38" t="s">
        <v>218</v>
      </c>
      <c r="C262" s="50" t="s">
        <v>243</v>
      </c>
      <c r="D262" s="69" t="s">
        <v>219</v>
      </c>
      <c r="E262" s="70">
        <f>'приложение 10'!I257</f>
        <v>16070940.1</v>
      </c>
    </row>
    <row r="263" spans="1:5" ht="131.25" hidden="1">
      <c r="A263" s="38"/>
      <c r="B263" s="38" t="s">
        <v>244</v>
      </c>
      <c r="C263" s="50" t="s">
        <v>245</v>
      </c>
      <c r="D263" s="69"/>
      <c r="E263" s="70">
        <f>E265+E264</f>
        <v>0</v>
      </c>
    </row>
    <row r="264" spans="1:5" ht="56.25" hidden="1">
      <c r="A264" s="38"/>
      <c r="B264" s="38" t="s">
        <v>95</v>
      </c>
      <c r="C264" s="50" t="s">
        <v>245</v>
      </c>
      <c r="D264" s="69" t="s">
        <v>96</v>
      </c>
      <c r="E264" s="70">
        <f>'приложение 10'!I259</f>
        <v>0</v>
      </c>
    </row>
    <row r="265" spans="1:5" ht="56.25" hidden="1">
      <c r="A265" s="38"/>
      <c r="B265" s="38" t="s">
        <v>218</v>
      </c>
      <c r="C265" s="50" t="s">
        <v>245</v>
      </c>
      <c r="D265" s="69" t="s">
        <v>219</v>
      </c>
      <c r="E265" s="70">
        <f>'приложение 10'!I260</f>
        <v>0</v>
      </c>
    </row>
    <row r="266" spans="1:5" ht="37.5">
      <c r="A266" s="38"/>
      <c r="B266" s="38" t="s">
        <v>246</v>
      </c>
      <c r="C266" s="50">
        <v>6540000000</v>
      </c>
      <c r="D266" s="69"/>
      <c r="E266" s="70">
        <f>E267+E269+E273+E271+E277+E275</f>
        <v>488385500</v>
      </c>
    </row>
    <row r="267" spans="1:5" ht="37.5">
      <c r="A267" s="38"/>
      <c r="B267" s="34" t="s">
        <v>247</v>
      </c>
      <c r="C267" s="79">
        <v>6540067471</v>
      </c>
      <c r="D267" s="82"/>
      <c r="E267" s="70">
        <f>E268</f>
        <v>78277100</v>
      </c>
    </row>
    <row r="268" spans="1:5">
      <c r="A268" s="38"/>
      <c r="B268" s="34" t="s">
        <v>248</v>
      </c>
      <c r="C268" s="79">
        <v>6540067471</v>
      </c>
      <c r="D268" s="82" t="s">
        <v>219</v>
      </c>
      <c r="E268" s="70">
        <f>'приложение 10'!I160</f>
        <v>78277100</v>
      </c>
    </row>
    <row r="269" spans="1:5" ht="37.5">
      <c r="A269" s="38"/>
      <c r="B269" s="34" t="s">
        <v>247</v>
      </c>
      <c r="C269" s="79">
        <v>6540067472</v>
      </c>
      <c r="D269" s="82"/>
      <c r="E269" s="70">
        <f>E270</f>
        <v>41547100</v>
      </c>
    </row>
    <row r="270" spans="1:5">
      <c r="A270" s="38"/>
      <c r="B270" s="34" t="s">
        <v>248</v>
      </c>
      <c r="C270" s="79">
        <v>6540067472</v>
      </c>
      <c r="D270" s="82" t="s">
        <v>219</v>
      </c>
      <c r="E270" s="70">
        <f>'приложение 10'!I162</f>
        <v>41547100</v>
      </c>
    </row>
    <row r="271" spans="1:5">
      <c r="A271" s="38"/>
      <c r="B271" s="38" t="s">
        <v>249</v>
      </c>
      <c r="C271" s="50" t="s">
        <v>250</v>
      </c>
      <c r="D271" s="69"/>
      <c r="E271" s="70">
        <f>E272</f>
        <v>8222371.1399999997</v>
      </c>
    </row>
    <row r="272" spans="1:5" ht="56.25">
      <c r="A272" s="38"/>
      <c r="B272" s="38" t="s">
        <v>218</v>
      </c>
      <c r="C272" s="50" t="s">
        <v>250</v>
      </c>
      <c r="D272" s="69" t="s">
        <v>219</v>
      </c>
      <c r="E272" s="70">
        <f>'приложение 10'!I164</f>
        <v>8222371.1399999997</v>
      </c>
    </row>
    <row r="273" spans="1:5" ht="93.75">
      <c r="A273" s="38"/>
      <c r="B273" s="34" t="s">
        <v>251</v>
      </c>
      <c r="C273" s="50" t="s">
        <v>252</v>
      </c>
      <c r="D273" s="69"/>
      <c r="E273" s="70">
        <f>E274</f>
        <v>55292400</v>
      </c>
    </row>
    <row r="274" spans="1:5" ht="56.25">
      <c r="A274" s="38"/>
      <c r="B274" s="38" t="s">
        <v>218</v>
      </c>
      <c r="C274" s="50" t="s">
        <v>252</v>
      </c>
      <c r="D274" s="69" t="s">
        <v>219</v>
      </c>
      <c r="E274" s="70">
        <f>'приложение 10'!I166</f>
        <v>55292400</v>
      </c>
    </row>
    <row r="275" spans="1:5" ht="168.75">
      <c r="A275" s="38"/>
      <c r="B275" s="38" t="s">
        <v>253</v>
      </c>
      <c r="C275" s="50" t="s">
        <v>254</v>
      </c>
      <c r="D275" s="69"/>
      <c r="E275" s="70">
        <f>E276</f>
        <v>304791600</v>
      </c>
    </row>
    <row r="276" spans="1:5" ht="56.25">
      <c r="A276" s="38"/>
      <c r="B276" s="38" t="s">
        <v>218</v>
      </c>
      <c r="C276" s="50" t="s">
        <v>254</v>
      </c>
      <c r="D276" s="69" t="s">
        <v>219</v>
      </c>
      <c r="E276" s="70">
        <f>'приложение 10'!I168</f>
        <v>304791600</v>
      </c>
    </row>
    <row r="277" spans="1:5">
      <c r="A277" s="38"/>
      <c r="B277" s="38" t="s">
        <v>249</v>
      </c>
      <c r="C277" s="50" t="s">
        <v>255</v>
      </c>
      <c r="D277" s="69"/>
      <c r="E277" s="70">
        <f>E278</f>
        <v>254928.86</v>
      </c>
    </row>
    <row r="278" spans="1:5" ht="56.25">
      <c r="A278" s="38"/>
      <c r="B278" s="38" t="s">
        <v>218</v>
      </c>
      <c r="C278" s="50" t="s">
        <v>255</v>
      </c>
      <c r="D278" s="69" t="s">
        <v>219</v>
      </c>
      <c r="E278" s="70">
        <f>'приложение 10'!I170</f>
        <v>254928.86</v>
      </c>
    </row>
    <row r="279" spans="1:5">
      <c r="A279" s="38"/>
      <c r="B279" s="38" t="s">
        <v>248</v>
      </c>
      <c r="C279" s="50">
        <v>6550000000</v>
      </c>
      <c r="D279" s="69"/>
      <c r="E279" s="70">
        <f>E280</f>
        <v>86036000</v>
      </c>
    </row>
    <row r="280" spans="1:5" ht="75">
      <c r="A280" s="38"/>
      <c r="B280" s="38" t="s">
        <v>256</v>
      </c>
      <c r="C280" s="50" t="s">
        <v>257</v>
      </c>
      <c r="D280" s="69"/>
      <c r="E280" s="70">
        <f>E281</f>
        <v>86036000</v>
      </c>
    </row>
    <row r="281" spans="1:5" ht="56.25">
      <c r="A281" s="38"/>
      <c r="B281" s="38" t="s">
        <v>218</v>
      </c>
      <c r="C281" s="50" t="s">
        <v>257</v>
      </c>
      <c r="D281" s="69" t="s">
        <v>219</v>
      </c>
      <c r="E281" s="70">
        <f>'приложение 10'!I173</f>
        <v>86036000</v>
      </c>
    </row>
    <row r="282" spans="1:5">
      <c r="A282" s="38"/>
      <c r="B282" s="38" t="s">
        <v>258</v>
      </c>
      <c r="C282" s="50">
        <v>6570000000</v>
      </c>
      <c r="D282" s="69"/>
      <c r="E282" s="70">
        <f>E301+E293+E289+E295+E297+E291+E283+E285+E287+E299</f>
        <v>246600700</v>
      </c>
    </row>
    <row r="283" spans="1:5" ht="93.75">
      <c r="A283" s="38"/>
      <c r="B283" s="38" t="s">
        <v>259</v>
      </c>
      <c r="C283" s="50">
        <v>6570010190</v>
      </c>
      <c r="D283" s="73"/>
      <c r="E283" s="70">
        <f>E284</f>
        <v>4133300</v>
      </c>
    </row>
    <row r="284" spans="1:5" ht="56.25">
      <c r="A284" s="38"/>
      <c r="B284" s="38" t="s">
        <v>218</v>
      </c>
      <c r="C284" s="50">
        <v>6570010190</v>
      </c>
      <c r="D284" s="73">
        <v>400</v>
      </c>
      <c r="E284" s="70">
        <f>'приложение 10'!I391</f>
        <v>4133300</v>
      </c>
    </row>
    <row r="285" spans="1:5" ht="93.75">
      <c r="A285" s="38"/>
      <c r="B285" s="38" t="s">
        <v>260</v>
      </c>
      <c r="C285" s="50">
        <v>6570010470</v>
      </c>
      <c r="D285" s="73"/>
      <c r="E285" s="70">
        <f>E286</f>
        <v>3900000</v>
      </c>
    </row>
    <row r="286" spans="1:5" ht="56.25">
      <c r="A286" s="38"/>
      <c r="B286" s="38" t="s">
        <v>218</v>
      </c>
      <c r="C286" s="50">
        <v>6570010470</v>
      </c>
      <c r="D286" s="73">
        <v>400</v>
      </c>
      <c r="E286" s="70">
        <f>'приложение 10'!I437</f>
        <v>3900000</v>
      </c>
    </row>
    <row r="287" spans="1:5" ht="93.75">
      <c r="A287" s="38"/>
      <c r="B287" s="38" t="s">
        <v>261</v>
      </c>
      <c r="C287" s="50">
        <v>6570010520</v>
      </c>
      <c r="D287" s="73"/>
      <c r="E287" s="70">
        <f>E288</f>
        <v>3900000</v>
      </c>
    </row>
    <row r="288" spans="1:5" ht="56.25">
      <c r="A288" s="38"/>
      <c r="B288" s="38" t="s">
        <v>218</v>
      </c>
      <c r="C288" s="50">
        <v>6570010520</v>
      </c>
      <c r="D288" s="73">
        <v>400</v>
      </c>
      <c r="E288" s="70">
        <f>'приложение 10'!I439</f>
        <v>3900000</v>
      </c>
    </row>
    <row r="289" spans="1:5" ht="56.25">
      <c r="A289" s="38"/>
      <c r="B289" s="38" t="s">
        <v>262</v>
      </c>
      <c r="C289" s="50">
        <v>6570010710</v>
      </c>
      <c r="D289" s="69"/>
      <c r="E289" s="70">
        <f>E290</f>
        <v>15485000</v>
      </c>
    </row>
    <row r="290" spans="1:5" ht="56.25">
      <c r="A290" s="38"/>
      <c r="B290" s="38" t="s">
        <v>218</v>
      </c>
      <c r="C290" s="50">
        <v>6570010710</v>
      </c>
      <c r="D290" s="69" t="s">
        <v>219</v>
      </c>
      <c r="E290" s="70">
        <f>'приложение 10'!I208</f>
        <v>15485000</v>
      </c>
    </row>
    <row r="291" spans="1:5" ht="37.5">
      <c r="A291" s="38"/>
      <c r="B291" s="38" t="s">
        <v>263</v>
      </c>
      <c r="C291" s="50">
        <v>6570010970</v>
      </c>
      <c r="D291" s="69"/>
      <c r="E291" s="70">
        <f>E292</f>
        <v>7388100</v>
      </c>
    </row>
    <row r="292" spans="1:5" ht="56.25">
      <c r="A292" s="38"/>
      <c r="B292" s="38" t="s">
        <v>218</v>
      </c>
      <c r="C292" s="50">
        <v>6570010970</v>
      </c>
      <c r="D292" s="69" t="s">
        <v>219</v>
      </c>
      <c r="E292" s="70">
        <f>'приложение 10'!I199</f>
        <v>7388100</v>
      </c>
    </row>
    <row r="293" spans="1:5" ht="37.5">
      <c r="A293" s="38"/>
      <c r="B293" s="34" t="s">
        <v>264</v>
      </c>
      <c r="C293" s="79">
        <v>6570010980</v>
      </c>
      <c r="D293" s="80"/>
      <c r="E293" s="70">
        <f>E294</f>
        <v>4000000</v>
      </c>
    </row>
    <row r="294" spans="1:5" ht="56.25">
      <c r="A294" s="38"/>
      <c r="B294" s="34" t="s">
        <v>218</v>
      </c>
      <c r="C294" s="79">
        <v>6570010980</v>
      </c>
      <c r="D294" s="80">
        <v>400</v>
      </c>
      <c r="E294" s="70">
        <f>'приложение 10'!I441</f>
        <v>4000000</v>
      </c>
    </row>
    <row r="295" spans="1:5" ht="75">
      <c r="A295" s="38"/>
      <c r="B295" s="34" t="s">
        <v>265</v>
      </c>
      <c r="C295" s="79">
        <v>6570011030</v>
      </c>
      <c r="D295" s="82"/>
      <c r="E295" s="70">
        <f>E296</f>
        <v>15340000</v>
      </c>
    </row>
    <row r="296" spans="1:5" ht="56.25">
      <c r="A296" s="38"/>
      <c r="B296" s="34" t="s">
        <v>218</v>
      </c>
      <c r="C296" s="79">
        <v>6570011030</v>
      </c>
      <c r="D296" s="82" t="s">
        <v>219</v>
      </c>
      <c r="E296" s="70">
        <f>'приложение 10'!I210</f>
        <v>15340000</v>
      </c>
    </row>
    <row r="297" spans="1:5" ht="112.5">
      <c r="A297" s="38"/>
      <c r="B297" s="34" t="s">
        <v>266</v>
      </c>
      <c r="C297" s="79">
        <v>6570011070</v>
      </c>
      <c r="D297" s="80"/>
      <c r="E297" s="70">
        <f>E298</f>
        <v>2100000</v>
      </c>
    </row>
    <row r="298" spans="1:5" ht="56.25">
      <c r="A298" s="38"/>
      <c r="B298" s="34" t="s">
        <v>218</v>
      </c>
      <c r="C298" s="79">
        <v>6570011070</v>
      </c>
      <c r="D298" s="80">
        <v>400</v>
      </c>
      <c r="E298" s="70">
        <f>'приложение 10'!I393</f>
        <v>2100000</v>
      </c>
    </row>
    <row r="299" spans="1:5" ht="93.75">
      <c r="A299" s="38"/>
      <c r="B299" s="38" t="s">
        <v>267</v>
      </c>
      <c r="C299" s="50">
        <v>6570011080</v>
      </c>
      <c r="D299" s="73"/>
      <c r="E299" s="70">
        <f>E300</f>
        <v>4133300</v>
      </c>
    </row>
    <row r="300" spans="1:5" ht="56.25">
      <c r="A300" s="38"/>
      <c r="B300" s="38" t="s">
        <v>218</v>
      </c>
      <c r="C300" s="50">
        <v>6570011080</v>
      </c>
      <c r="D300" s="73">
        <v>400</v>
      </c>
      <c r="E300" s="70">
        <f>'приложение 10'!I443</f>
        <v>4133300</v>
      </c>
    </row>
    <row r="301" spans="1:5" ht="56.25">
      <c r="A301" s="38"/>
      <c r="B301" s="38" t="s">
        <v>268</v>
      </c>
      <c r="C301" s="50">
        <v>6570100000</v>
      </c>
      <c r="D301" s="69"/>
      <c r="E301" s="70">
        <f>E302</f>
        <v>186221000</v>
      </c>
    </row>
    <row r="302" spans="1:5" ht="150">
      <c r="A302" s="38"/>
      <c r="B302" s="38" t="s">
        <v>269</v>
      </c>
      <c r="C302" s="50" t="s">
        <v>270</v>
      </c>
      <c r="D302" s="69"/>
      <c r="E302" s="70">
        <f>E304+E303</f>
        <v>186221000</v>
      </c>
    </row>
    <row r="303" spans="1:5" ht="56.25">
      <c r="A303" s="38"/>
      <c r="B303" s="38" t="s">
        <v>95</v>
      </c>
      <c r="C303" s="50" t="s">
        <v>270</v>
      </c>
      <c r="D303" s="69" t="s">
        <v>96</v>
      </c>
      <c r="E303" s="70">
        <f>'приложение 10'!I202</f>
        <v>12566004.1</v>
      </c>
    </row>
    <row r="304" spans="1:5" ht="56.25">
      <c r="A304" s="38"/>
      <c r="B304" s="38" t="s">
        <v>218</v>
      </c>
      <c r="C304" s="50" t="s">
        <v>270</v>
      </c>
      <c r="D304" s="69" t="s">
        <v>219</v>
      </c>
      <c r="E304" s="70">
        <f>'приложение 10'!I203</f>
        <v>173654995.90000001</v>
      </c>
    </row>
    <row r="305" spans="1:1024" ht="37.5">
      <c r="A305" s="38"/>
      <c r="B305" s="38" t="s">
        <v>271</v>
      </c>
      <c r="C305" s="50">
        <v>6580000000</v>
      </c>
      <c r="D305" s="69"/>
      <c r="E305" s="70">
        <f>E309+E306+E311</f>
        <v>123035450</v>
      </c>
    </row>
    <row r="306" spans="1:1024" ht="37.5">
      <c r="A306" s="38"/>
      <c r="B306" s="34" t="s">
        <v>272</v>
      </c>
      <c r="C306" s="79">
        <v>6580010890</v>
      </c>
      <c r="D306" s="82"/>
      <c r="E306" s="70">
        <f>E308+E307</f>
        <v>1218700</v>
      </c>
    </row>
    <row r="307" spans="1:1024" ht="56.25">
      <c r="A307" s="38"/>
      <c r="B307" s="38" t="s">
        <v>95</v>
      </c>
      <c r="C307" s="79">
        <v>6580010890</v>
      </c>
      <c r="D307" s="82" t="s">
        <v>96</v>
      </c>
      <c r="E307" s="70">
        <f>'приложение 10'!I266</f>
        <v>1098700</v>
      </c>
    </row>
    <row r="308" spans="1:1024" ht="56.25">
      <c r="A308" s="38"/>
      <c r="B308" s="34" t="s">
        <v>218</v>
      </c>
      <c r="C308" s="79">
        <v>6580010890</v>
      </c>
      <c r="D308" s="82" t="s">
        <v>219</v>
      </c>
      <c r="E308" s="70">
        <f>'приложение 10'!I267</f>
        <v>120000</v>
      </c>
    </row>
    <row r="309" spans="1:1024" ht="150">
      <c r="A309" s="38"/>
      <c r="B309" s="38" t="s">
        <v>269</v>
      </c>
      <c r="C309" s="50" t="s">
        <v>273</v>
      </c>
      <c r="D309" s="69"/>
      <c r="E309" s="70">
        <f>E310</f>
        <v>103235100</v>
      </c>
    </row>
    <row r="310" spans="1:1024" ht="56.25">
      <c r="A310" s="38"/>
      <c r="B310" s="38" t="s">
        <v>218</v>
      </c>
      <c r="C310" s="50" t="s">
        <v>273</v>
      </c>
      <c r="D310" s="69" t="s">
        <v>219</v>
      </c>
      <c r="E310" s="70">
        <f>'приложение 10'!I269</f>
        <v>103235100</v>
      </c>
    </row>
    <row r="311" spans="1:1024" ht="150">
      <c r="A311" s="38"/>
      <c r="B311" s="38" t="s">
        <v>269</v>
      </c>
      <c r="C311" s="50" t="s">
        <v>274</v>
      </c>
      <c r="D311" s="69"/>
      <c r="E311" s="70">
        <f>E313+E312</f>
        <v>18581649.999999996</v>
      </c>
    </row>
    <row r="312" spans="1:1024" ht="56.25">
      <c r="A312" s="38"/>
      <c r="B312" s="38" t="s">
        <v>95</v>
      </c>
      <c r="C312" s="50" t="s">
        <v>274</v>
      </c>
      <c r="D312" s="69" t="s">
        <v>96</v>
      </c>
      <c r="E312" s="70">
        <f>'приложение 10'!I271</f>
        <v>188092.2</v>
      </c>
    </row>
    <row r="313" spans="1:1024" ht="56.25">
      <c r="A313" s="38"/>
      <c r="B313" s="38" t="s">
        <v>218</v>
      </c>
      <c r="C313" s="50" t="s">
        <v>274</v>
      </c>
      <c r="D313" s="69" t="s">
        <v>219</v>
      </c>
      <c r="E313" s="70">
        <f>'приложение 10'!I272</f>
        <v>18393557.799999997</v>
      </c>
    </row>
    <row r="314" spans="1:1024" s="65" customFormat="1" ht="112.5">
      <c r="A314" s="61" t="s">
        <v>275</v>
      </c>
      <c r="B314" s="61" t="s">
        <v>276</v>
      </c>
      <c r="C314" s="66">
        <v>6600000000</v>
      </c>
      <c r="D314" s="75"/>
      <c r="E314" s="68">
        <f>E315</f>
        <v>5173000</v>
      </c>
      <c r="AMJ314" s="37"/>
    </row>
    <row r="315" spans="1:1024" ht="56.25">
      <c r="A315" s="38"/>
      <c r="B315" s="38" t="s">
        <v>277</v>
      </c>
      <c r="C315" s="50">
        <v>6610000000</v>
      </c>
      <c r="D315" s="69"/>
      <c r="E315" s="70">
        <f>E316</f>
        <v>5173000</v>
      </c>
    </row>
    <row r="316" spans="1:1024" ht="112.5">
      <c r="A316" s="38"/>
      <c r="B316" s="38" t="s">
        <v>278</v>
      </c>
      <c r="C316" s="50">
        <v>6610010040</v>
      </c>
      <c r="D316" s="69"/>
      <c r="E316" s="70">
        <f>E317</f>
        <v>5173000</v>
      </c>
    </row>
    <row r="317" spans="1:1024" ht="56.25">
      <c r="A317" s="38"/>
      <c r="B317" s="38" t="s">
        <v>95</v>
      </c>
      <c r="C317" s="50">
        <v>6610010040</v>
      </c>
      <c r="D317" s="69" t="s">
        <v>96</v>
      </c>
      <c r="E317" s="70">
        <f>'приложение 10'!I119</f>
        <v>5173000</v>
      </c>
    </row>
    <row r="318" spans="1:1024" s="65" customFormat="1" ht="93.75">
      <c r="A318" s="61" t="s">
        <v>279</v>
      </c>
      <c r="B318" s="61" t="s">
        <v>280</v>
      </c>
      <c r="C318" s="66">
        <v>6700000000</v>
      </c>
      <c r="D318" s="75"/>
      <c r="E318" s="68">
        <f>E319+E325</f>
        <v>7605000</v>
      </c>
      <c r="AMJ318" s="37"/>
    </row>
    <row r="319" spans="1:1024" ht="56.25">
      <c r="A319" s="38"/>
      <c r="B319" s="38" t="s">
        <v>281</v>
      </c>
      <c r="C319" s="50">
        <v>6710000000</v>
      </c>
      <c r="D319" s="69"/>
      <c r="E319" s="70">
        <f>E320+E323</f>
        <v>7500000</v>
      </c>
    </row>
    <row r="320" spans="1:1024" ht="37.5">
      <c r="A320" s="38"/>
      <c r="B320" s="38" t="s">
        <v>282</v>
      </c>
      <c r="C320" s="50">
        <v>6710010220</v>
      </c>
      <c r="D320" s="69"/>
      <c r="E320" s="70">
        <f>E321+E322</f>
        <v>3040000</v>
      </c>
    </row>
    <row r="321" spans="1:1024" ht="56.25">
      <c r="A321" s="38"/>
      <c r="B321" s="38" t="s">
        <v>95</v>
      </c>
      <c r="C321" s="50">
        <v>6710010220</v>
      </c>
      <c r="D321" s="69" t="s">
        <v>96</v>
      </c>
      <c r="E321" s="70">
        <f>'приложение 10'!I123+'приложение 10'!I573+'приложение 10'!I661</f>
        <v>362700</v>
      </c>
    </row>
    <row r="322" spans="1:1024" ht="56.25">
      <c r="A322" s="38"/>
      <c r="B322" s="38" t="s">
        <v>159</v>
      </c>
      <c r="C322" s="50">
        <v>6710010220</v>
      </c>
      <c r="D322" s="69" t="s">
        <v>187</v>
      </c>
      <c r="E322" s="70">
        <f>'приложение 10'!I534+'приложение 10'!I489+'приложение 10'!I618</f>
        <v>2677300</v>
      </c>
    </row>
    <row r="323" spans="1:1024" ht="75">
      <c r="A323" s="38"/>
      <c r="B323" s="38" t="s">
        <v>283</v>
      </c>
      <c r="C323" s="50" t="s">
        <v>284</v>
      </c>
      <c r="D323" s="73"/>
      <c r="E323" s="70">
        <f>E324</f>
        <v>4460000</v>
      </c>
    </row>
    <row r="324" spans="1:1024" ht="56.25">
      <c r="A324" s="38"/>
      <c r="B324" s="38" t="s">
        <v>159</v>
      </c>
      <c r="C324" s="50" t="s">
        <v>284</v>
      </c>
      <c r="D324" s="73">
        <v>600</v>
      </c>
      <c r="E324" s="70">
        <f>'приложение 10'!I491</f>
        <v>4460000</v>
      </c>
    </row>
    <row r="325" spans="1:1024" ht="56.25">
      <c r="A325" s="38"/>
      <c r="B325" s="38" t="s">
        <v>285</v>
      </c>
      <c r="C325" s="50">
        <v>6720000000</v>
      </c>
      <c r="D325" s="69"/>
      <c r="E325" s="70">
        <f>E326</f>
        <v>105000</v>
      </c>
    </row>
    <row r="326" spans="1:1024" ht="56.25">
      <c r="A326" s="38"/>
      <c r="B326" s="38" t="s">
        <v>286</v>
      </c>
      <c r="C326" s="50">
        <v>6720010530</v>
      </c>
      <c r="D326" s="69"/>
      <c r="E326" s="70">
        <f>E327</f>
        <v>105000</v>
      </c>
    </row>
    <row r="327" spans="1:1024" ht="56.25">
      <c r="A327" s="38"/>
      <c r="B327" s="38" t="s">
        <v>95</v>
      </c>
      <c r="C327" s="50">
        <v>6720010530</v>
      </c>
      <c r="D327" s="69" t="s">
        <v>96</v>
      </c>
      <c r="E327" s="70">
        <f>'приложение 10'!I126</f>
        <v>105000</v>
      </c>
    </row>
    <row r="328" spans="1:1024" s="65" customFormat="1" ht="37.5">
      <c r="A328" s="61" t="s">
        <v>287</v>
      </c>
      <c r="B328" s="61" t="s">
        <v>288</v>
      </c>
      <c r="C328" s="66">
        <v>6800000000</v>
      </c>
      <c r="D328" s="75"/>
      <c r="E328" s="68">
        <f>E329</f>
        <v>70000</v>
      </c>
      <c r="AMJ328" s="37"/>
    </row>
    <row r="329" spans="1:1024" ht="37.5">
      <c r="A329" s="38"/>
      <c r="B329" s="38" t="s">
        <v>289</v>
      </c>
      <c r="C329" s="50">
        <v>6810000000</v>
      </c>
      <c r="D329" s="69"/>
      <c r="E329" s="70">
        <f>E330</f>
        <v>70000</v>
      </c>
    </row>
    <row r="330" spans="1:1024">
      <c r="A330" s="38"/>
      <c r="B330" s="38" t="s">
        <v>290</v>
      </c>
      <c r="C330" s="50">
        <v>6810010490</v>
      </c>
      <c r="D330" s="69"/>
      <c r="E330" s="70">
        <f>E331</f>
        <v>70000</v>
      </c>
    </row>
    <row r="331" spans="1:1024" ht="56.25">
      <c r="A331" s="38"/>
      <c r="B331" s="38" t="s">
        <v>95</v>
      </c>
      <c r="C331" s="50">
        <v>6810010490</v>
      </c>
      <c r="D331" s="69" t="s">
        <v>96</v>
      </c>
      <c r="E331" s="70">
        <f>'приложение 10'!I130</f>
        <v>70000</v>
      </c>
    </row>
    <row r="332" spans="1:1024" s="65" customFormat="1" ht="150">
      <c r="A332" s="61" t="s">
        <v>291</v>
      </c>
      <c r="B332" s="61" t="s">
        <v>292</v>
      </c>
      <c r="C332" s="66">
        <v>6900000000</v>
      </c>
      <c r="D332" s="75"/>
      <c r="E332" s="68">
        <f>E333</f>
        <v>999700</v>
      </c>
    </row>
    <row r="333" spans="1:1024" ht="56.25">
      <c r="A333" s="38"/>
      <c r="B333" s="38" t="s">
        <v>293</v>
      </c>
      <c r="C333" s="50">
        <v>6910000000</v>
      </c>
      <c r="D333" s="73"/>
      <c r="E333" s="70">
        <f>E334</f>
        <v>999700</v>
      </c>
    </row>
    <row r="334" spans="1:1024" ht="150">
      <c r="A334" s="38"/>
      <c r="B334" s="38" t="s">
        <v>294</v>
      </c>
      <c r="C334" s="50">
        <v>6910010500</v>
      </c>
      <c r="D334" s="73"/>
      <c r="E334" s="70">
        <f>E335</f>
        <v>999700</v>
      </c>
    </row>
    <row r="335" spans="1:1024" ht="56.25">
      <c r="A335" s="38"/>
      <c r="B335" s="38" t="s">
        <v>95</v>
      </c>
      <c r="C335" s="50">
        <v>6910010500</v>
      </c>
      <c r="D335" s="73">
        <v>200</v>
      </c>
      <c r="E335" s="70">
        <f>'приложение 10'!I577+'приложение 10'!I665</f>
        <v>999700</v>
      </c>
    </row>
    <row r="336" spans="1:1024" s="65" customFormat="1" ht="37.5">
      <c r="A336" s="61" t="s">
        <v>295</v>
      </c>
      <c r="B336" s="61" t="s">
        <v>296</v>
      </c>
      <c r="C336" s="66">
        <v>7000000000</v>
      </c>
      <c r="D336" s="77"/>
      <c r="E336" s="68">
        <f>E337+E345</f>
        <v>14895500</v>
      </c>
    </row>
    <row r="337" spans="1:5" s="65" customFormat="1" ht="37.5">
      <c r="A337" s="38"/>
      <c r="B337" s="38" t="s">
        <v>297</v>
      </c>
      <c r="C337" s="50">
        <v>7010000000</v>
      </c>
      <c r="D337" s="69"/>
      <c r="E337" s="70">
        <f>E338+E341+E343</f>
        <v>14780000</v>
      </c>
    </row>
    <row r="338" spans="1:5" s="65" customFormat="1" ht="37.5">
      <c r="A338" s="38"/>
      <c r="B338" s="38" t="s">
        <v>121</v>
      </c>
      <c r="C338" s="50">
        <v>7010000590</v>
      </c>
      <c r="D338" s="69"/>
      <c r="E338" s="70">
        <f>E339+E340</f>
        <v>9340000</v>
      </c>
    </row>
    <row r="339" spans="1:5" s="65" customFormat="1" ht="56.25">
      <c r="A339" s="38"/>
      <c r="B339" s="38" t="s">
        <v>95</v>
      </c>
      <c r="C339" s="50">
        <v>7010000590</v>
      </c>
      <c r="D339" s="69" t="s">
        <v>96</v>
      </c>
      <c r="E339" s="70">
        <f>'приложение 10'!I215</f>
        <v>90000</v>
      </c>
    </row>
    <row r="340" spans="1:5" s="65" customFormat="1" ht="56.25">
      <c r="A340" s="38"/>
      <c r="B340" s="38" t="s">
        <v>159</v>
      </c>
      <c r="C340" s="50">
        <v>7010000590</v>
      </c>
      <c r="D340" s="69" t="s">
        <v>187</v>
      </c>
      <c r="E340" s="70">
        <f>'приложение 10'!I495</f>
        <v>9250000</v>
      </c>
    </row>
    <row r="341" spans="1:5" s="65" customFormat="1" ht="112.5">
      <c r="A341" s="38"/>
      <c r="B341" s="38" t="s">
        <v>298</v>
      </c>
      <c r="C341" s="50">
        <v>7010063110</v>
      </c>
      <c r="D341" s="73"/>
      <c r="E341" s="70">
        <f>E342</f>
        <v>2599400</v>
      </c>
    </row>
    <row r="342" spans="1:5" s="65" customFormat="1" ht="56.25">
      <c r="A342" s="38"/>
      <c r="B342" s="38" t="s">
        <v>159</v>
      </c>
      <c r="C342" s="50">
        <v>7010063110</v>
      </c>
      <c r="D342" s="73">
        <v>600</v>
      </c>
      <c r="E342" s="70">
        <f>'приложение 10'!I497</f>
        <v>2599400</v>
      </c>
    </row>
    <row r="343" spans="1:5" s="65" customFormat="1" ht="75">
      <c r="A343" s="38"/>
      <c r="B343" s="38" t="s">
        <v>299</v>
      </c>
      <c r="C343" s="50" t="s">
        <v>300</v>
      </c>
      <c r="D343" s="73"/>
      <c r="E343" s="70">
        <f>E344</f>
        <v>2840600</v>
      </c>
    </row>
    <row r="344" spans="1:5" s="65" customFormat="1" ht="56.25">
      <c r="A344" s="38"/>
      <c r="B344" s="38" t="s">
        <v>159</v>
      </c>
      <c r="C344" s="50" t="s">
        <v>300</v>
      </c>
      <c r="D344" s="73">
        <v>600</v>
      </c>
      <c r="E344" s="70">
        <f>'приложение 10'!I499</f>
        <v>2840600</v>
      </c>
    </row>
    <row r="345" spans="1:5" s="65" customFormat="1">
      <c r="A345" s="38"/>
      <c r="B345" s="38" t="s">
        <v>301</v>
      </c>
      <c r="C345" s="50">
        <v>7020000000</v>
      </c>
      <c r="D345" s="73"/>
      <c r="E345" s="70">
        <f>E346</f>
        <v>115500</v>
      </c>
    </row>
    <row r="346" spans="1:5" s="65" customFormat="1" ht="75">
      <c r="A346" s="38"/>
      <c r="B346" s="38" t="s">
        <v>302</v>
      </c>
      <c r="C346" s="50">
        <v>7020010060</v>
      </c>
      <c r="D346" s="73"/>
      <c r="E346" s="70">
        <f>E347</f>
        <v>115500</v>
      </c>
    </row>
    <row r="347" spans="1:5" s="65" customFormat="1" ht="37.5">
      <c r="A347" s="38"/>
      <c r="B347" s="38" t="s">
        <v>132</v>
      </c>
      <c r="C347" s="50">
        <v>7020010060</v>
      </c>
      <c r="D347" s="73">
        <v>300</v>
      </c>
      <c r="E347" s="70">
        <f>'приложение 10'!I581</f>
        <v>115500</v>
      </c>
    </row>
    <row r="348" spans="1:5" s="65" customFormat="1" ht="37.5">
      <c r="A348" s="61" t="s">
        <v>303</v>
      </c>
      <c r="B348" s="61" t="s">
        <v>304</v>
      </c>
      <c r="C348" s="66">
        <v>7100000000</v>
      </c>
      <c r="D348" s="77"/>
      <c r="E348" s="68">
        <f>E349</f>
        <v>1241000</v>
      </c>
    </row>
    <row r="349" spans="1:5" s="65" customFormat="1" ht="75">
      <c r="A349" s="38"/>
      <c r="B349" s="38" t="s">
        <v>305</v>
      </c>
      <c r="C349" s="50">
        <v>7110000000</v>
      </c>
      <c r="D349" s="73"/>
      <c r="E349" s="70">
        <f>E350</f>
        <v>1241000</v>
      </c>
    </row>
    <row r="350" spans="1:5" s="65" customFormat="1" ht="56.25">
      <c r="A350" s="38"/>
      <c r="B350" s="38" t="s">
        <v>306</v>
      </c>
      <c r="C350" s="50">
        <v>7110010610</v>
      </c>
      <c r="D350" s="73"/>
      <c r="E350" s="70">
        <f>E351</f>
        <v>1241000</v>
      </c>
    </row>
    <row r="351" spans="1:5" s="65" customFormat="1" ht="56.25">
      <c r="A351" s="38"/>
      <c r="B351" s="38" t="s">
        <v>95</v>
      </c>
      <c r="C351" s="50">
        <v>7110010610</v>
      </c>
      <c r="D351" s="73">
        <v>200</v>
      </c>
      <c r="E351" s="70">
        <f>'приложение 10'!I585+'приложение 10'!I669</f>
        <v>1241000</v>
      </c>
    </row>
    <row r="352" spans="1:5" s="65" customFormat="1" ht="75">
      <c r="A352" s="61" t="s">
        <v>307</v>
      </c>
      <c r="B352" s="61" t="s">
        <v>308</v>
      </c>
      <c r="C352" s="66">
        <v>7200000000</v>
      </c>
      <c r="D352" s="75"/>
      <c r="E352" s="68">
        <f>E353</f>
        <v>21109900</v>
      </c>
    </row>
    <row r="353" spans="1:5" s="65" customFormat="1" ht="56.25">
      <c r="A353" s="38"/>
      <c r="B353" s="38" t="s">
        <v>309</v>
      </c>
      <c r="C353" s="50">
        <v>7210000000</v>
      </c>
      <c r="D353" s="69"/>
      <c r="E353" s="70">
        <f>E356+E358+E354+E360</f>
        <v>21109900</v>
      </c>
    </row>
    <row r="354" spans="1:5" s="65" customFormat="1">
      <c r="A354" s="38"/>
      <c r="B354" s="38" t="s">
        <v>310</v>
      </c>
      <c r="C354" s="50" t="s">
        <v>311</v>
      </c>
      <c r="D354" s="69"/>
      <c r="E354" s="70">
        <f>E355</f>
        <v>2840500</v>
      </c>
    </row>
    <row r="355" spans="1:5" s="65" customFormat="1" ht="56.25">
      <c r="A355" s="38"/>
      <c r="B355" s="38" t="s">
        <v>95</v>
      </c>
      <c r="C355" s="50" t="s">
        <v>311</v>
      </c>
      <c r="D355" s="69" t="s">
        <v>96</v>
      </c>
      <c r="E355" s="70">
        <f>'приложение 10'!I358</f>
        <v>2840500</v>
      </c>
    </row>
    <row r="356" spans="1:5" s="65" customFormat="1" ht="56.25">
      <c r="A356" s="38"/>
      <c r="B356" s="38" t="s">
        <v>312</v>
      </c>
      <c r="C356" s="50" t="s">
        <v>313</v>
      </c>
      <c r="D356" s="69"/>
      <c r="E356" s="70">
        <f>E357</f>
        <v>18269400</v>
      </c>
    </row>
    <row r="357" spans="1:5" s="65" customFormat="1" ht="56.25">
      <c r="A357" s="38"/>
      <c r="B357" s="38" t="s">
        <v>95</v>
      </c>
      <c r="C357" s="50" t="s">
        <v>313</v>
      </c>
      <c r="D357" s="69" t="s">
        <v>96</v>
      </c>
      <c r="E357" s="70">
        <f>'приложение 10'!I154</f>
        <v>18269400</v>
      </c>
    </row>
    <row r="358" spans="1:5" s="65" customFormat="1" ht="56.25" hidden="1">
      <c r="A358" s="38"/>
      <c r="B358" s="38" t="s">
        <v>314</v>
      </c>
      <c r="C358" s="50" t="s">
        <v>315</v>
      </c>
      <c r="D358" s="69"/>
      <c r="E358" s="70">
        <f>E359</f>
        <v>0</v>
      </c>
    </row>
    <row r="359" spans="1:5" s="65" customFormat="1" ht="56.25" hidden="1">
      <c r="A359" s="38"/>
      <c r="B359" s="38" t="s">
        <v>95</v>
      </c>
      <c r="C359" s="50" t="s">
        <v>315</v>
      </c>
      <c r="D359" s="69" t="s">
        <v>96</v>
      </c>
      <c r="E359" s="70">
        <f>'приложение 10'!I360</f>
        <v>0</v>
      </c>
    </row>
    <row r="360" spans="1:5" s="65" customFormat="1" hidden="1">
      <c r="A360" s="38"/>
      <c r="B360" s="38" t="s">
        <v>310</v>
      </c>
      <c r="C360" s="50" t="s">
        <v>316</v>
      </c>
      <c r="D360" s="69"/>
      <c r="E360" s="70">
        <f>E361</f>
        <v>0</v>
      </c>
    </row>
    <row r="361" spans="1:5" s="65" customFormat="1" ht="56.25" hidden="1">
      <c r="A361" s="38"/>
      <c r="B361" s="38" t="s">
        <v>95</v>
      </c>
      <c r="C361" s="50" t="s">
        <v>316</v>
      </c>
      <c r="D361" s="69" t="s">
        <v>96</v>
      </c>
      <c r="E361" s="70">
        <f>'приложение 10'!I362</f>
        <v>0</v>
      </c>
    </row>
    <row r="362" spans="1:5" s="65" customFormat="1" ht="37.5">
      <c r="A362" s="61" t="s">
        <v>317</v>
      </c>
      <c r="B362" s="61" t="s">
        <v>318</v>
      </c>
      <c r="C362" s="66">
        <v>7300000000</v>
      </c>
      <c r="D362" s="75"/>
      <c r="E362" s="68">
        <f>E363+E369+E372</f>
        <v>277264882.38999999</v>
      </c>
    </row>
    <row r="363" spans="1:5" s="65" customFormat="1" ht="37.5">
      <c r="A363" s="38"/>
      <c r="B363" s="38" t="s">
        <v>319</v>
      </c>
      <c r="C363" s="50">
        <v>7310000000</v>
      </c>
      <c r="D363" s="69"/>
      <c r="E363" s="70">
        <f>E364+E366</f>
        <v>6812520</v>
      </c>
    </row>
    <row r="364" spans="1:5" s="65" customFormat="1" ht="56.25">
      <c r="A364" s="38"/>
      <c r="B364" s="38" t="s">
        <v>320</v>
      </c>
      <c r="C364" s="50">
        <v>7310010140</v>
      </c>
      <c r="D364" s="69"/>
      <c r="E364" s="70">
        <f>E365</f>
        <v>3767567</v>
      </c>
    </row>
    <row r="365" spans="1:5" s="65" customFormat="1" ht="56.25">
      <c r="A365" s="38"/>
      <c r="B365" s="38" t="s">
        <v>95</v>
      </c>
      <c r="C365" s="50">
        <v>7310010140</v>
      </c>
      <c r="D365" s="69" t="s">
        <v>96</v>
      </c>
      <c r="E365" s="70">
        <f>'приложение 10'!I177</f>
        <v>3767567</v>
      </c>
    </row>
    <row r="366" spans="1:5" s="65" customFormat="1" ht="37.5">
      <c r="A366" s="38"/>
      <c r="B366" s="38" t="s">
        <v>321</v>
      </c>
      <c r="C366" s="50">
        <v>7310010860</v>
      </c>
      <c r="D366" s="69"/>
      <c r="E366" s="70">
        <f>E367+E368</f>
        <v>3044953</v>
      </c>
    </row>
    <row r="367" spans="1:5" s="65" customFormat="1" ht="56.25" hidden="1">
      <c r="A367" s="38"/>
      <c r="B367" s="38" t="s">
        <v>95</v>
      </c>
      <c r="C367" s="50">
        <v>7310010860</v>
      </c>
      <c r="D367" s="69" t="s">
        <v>96</v>
      </c>
      <c r="E367" s="70">
        <f>'приложение 10'!I179</f>
        <v>0</v>
      </c>
    </row>
    <row r="368" spans="1:5" s="65" customFormat="1">
      <c r="A368" s="38"/>
      <c r="B368" s="38" t="s">
        <v>117</v>
      </c>
      <c r="C368" s="50">
        <v>7310010860</v>
      </c>
      <c r="D368" s="69" t="s">
        <v>118</v>
      </c>
      <c r="E368" s="70">
        <f>'приложение 10'!I180</f>
        <v>3044953</v>
      </c>
    </row>
    <row r="369" spans="1:5" s="65" customFormat="1" ht="37.5">
      <c r="A369" s="38"/>
      <c r="B369" s="38" t="s">
        <v>322</v>
      </c>
      <c r="C369" s="50">
        <v>7320000000</v>
      </c>
      <c r="D369" s="69"/>
      <c r="E369" s="70">
        <f>E370</f>
        <v>50000</v>
      </c>
    </row>
    <row r="370" spans="1:5" s="65" customFormat="1" ht="93.75">
      <c r="A370" s="38"/>
      <c r="B370" s="38" t="s">
        <v>323</v>
      </c>
      <c r="C370" s="50">
        <v>7320010080</v>
      </c>
      <c r="D370" s="69"/>
      <c r="E370" s="70">
        <f>E371</f>
        <v>50000</v>
      </c>
    </row>
    <row r="371" spans="1:5" s="65" customFormat="1" ht="56.25">
      <c r="A371" s="38"/>
      <c r="B371" s="38" t="s">
        <v>95</v>
      </c>
      <c r="C371" s="50">
        <v>7320010080</v>
      </c>
      <c r="D371" s="69" t="s">
        <v>96</v>
      </c>
      <c r="E371" s="70">
        <f>'приложение 10'!I183</f>
        <v>50000</v>
      </c>
    </row>
    <row r="372" spans="1:5" s="65" customFormat="1" ht="56.25">
      <c r="A372" s="38"/>
      <c r="B372" s="38" t="s">
        <v>324</v>
      </c>
      <c r="C372" s="50">
        <v>7330000000</v>
      </c>
      <c r="D372" s="69"/>
      <c r="E372" s="70">
        <f>E373+E375</f>
        <v>270402362.38999999</v>
      </c>
    </row>
    <row r="373" spans="1:5" s="65" customFormat="1" ht="56.25">
      <c r="A373" s="38"/>
      <c r="B373" s="38" t="s">
        <v>325</v>
      </c>
      <c r="C373" s="50">
        <v>7330010720</v>
      </c>
      <c r="D373" s="69"/>
      <c r="E373" s="70">
        <f>E374</f>
        <v>87666462.390000001</v>
      </c>
    </row>
    <row r="374" spans="1:5" s="65" customFormat="1" ht="56.25">
      <c r="A374" s="38"/>
      <c r="B374" s="38" t="s">
        <v>218</v>
      </c>
      <c r="C374" s="50">
        <v>7330010720</v>
      </c>
      <c r="D374" s="69" t="s">
        <v>219</v>
      </c>
      <c r="E374" s="70">
        <f>'приложение 10'!I186</f>
        <v>87666462.390000001</v>
      </c>
    </row>
    <row r="375" spans="1:5" s="65" customFormat="1" ht="112.5">
      <c r="A375" s="38"/>
      <c r="B375" s="38" t="s">
        <v>326</v>
      </c>
      <c r="C375" s="50" t="s">
        <v>327</v>
      </c>
      <c r="D375" s="69"/>
      <c r="E375" s="70">
        <f>E376</f>
        <v>182735900</v>
      </c>
    </row>
    <row r="376" spans="1:5" s="65" customFormat="1" ht="56.25">
      <c r="A376" s="38"/>
      <c r="B376" s="38" t="s">
        <v>218</v>
      </c>
      <c r="C376" s="50" t="s">
        <v>327</v>
      </c>
      <c r="D376" s="69" t="s">
        <v>219</v>
      </c>
      <c r="E376" s="70">
        <f>'приложение 10'!I188</f>
        <v>182735900</v>
      </c>
    </row>
    <row r="377" spans="1:5" s="65" customFormat="1" ht="56.25">
      <c r="A377" s="61" t="s">
        <v>328</v>
      </c>
      <c r="B377" s="61" t="s">
        <v>329</v>
      </c>
      <c r="C377" s="66">
        <v>9900000000</v>
      </c>
      <c r="D377" s="75"/>
      <c r="E377" s="68">
        <f>E404+E407+E412+E397+E378+E393+E391+E380+E387+E385+E415+E395+E383+E389</f>
        <v>72320868.980000004</v>
      </c>
    </row>
    <row r="378" spans="1:5" s="65" customFormat="1" ht="69.599999999999994" customHeight="1">
      <c r="A378" s="61"/>
      <c r="B378" s="38" t="s">
        <v>330</v>
      </c>
      <c r="C378" s="50">
        <v>9900010110</v>
      </c>
      <c r="D378" s="69"/>
      <c r="E378" s="70">
        <f>E379</f>
        <v>2028640</v>
      </c>
    </row>
    <row r="379" spans="1:5" s="65" customFormat="1" ht="56.25">
      <c r="A379" s="61"/>
      <c r="B379" s="38" t="s">
        <v>95</v>
      </c>
      <c r="C379" s="50">
        <v>9900010110</v>
      </c>
      <c r="D379" s="69" t="s">
        <v>96</v>
      </c>
      <c r="E379" s="70">
        <f>'приложение 10'!I352</f>
        <v>2028640</v>
      </c>
    </row>
    <row r="380" spans="1:5" s="65" customFormat="1" ht="56.25">
      <c r="A380" s="61"/>
      <c r="B380" s="38" t="s">
        <v>331</v>
      </c>
      <c r="C380" s="50">
        <v>9900010150</v>
      </c>
      <c r="D380" s="69"/>
      <c r="E380" s="70">
        <f>E381+E382</f>
        <v>10000000</v>
      </c>
    </row>
    <row r="381" spans="1:5" s="65" customFormat="1" ht="56.25">
      <c r="A381" s="61"/>
      <c r="B381" s="38" t="s">
        <v>95</v>
      </c>
      <c r="C381" s="50">
        <v>9900010150</v>
      </c>
      <c r="D381" s="69" t="s">
        <v>96</v>
      </c>
      <c r="E381" s="70">
        <f>'приложение 10'!I83+'приложение 10'!I672</f>
        <v>100000</v>
      </c>
    </row>
    <row r="382" spans="1:5" s="65" customFormat="1" ht="56.25">
      <c r="A382" s="61"/>
      <c r="B382" s="38" t="s">
        <v>159</v>
      </c>
      <c r="C382" s="50">
        <v>9900010150</v>
      </c>
      <c r="D382" s="69" t="s">
        <v>187</v>
      </c>
      <c r="E382" s="70">
        <f>'приложение 10'!I502+'приложение 10'!I537+'приложение 10'!I621</f>
        <v>9900000</v>
      </c>
    </row>
    <row r="383" spans="1:5" s="65" customFormat="1" ht="56.25">
      <c r="A383" s="61"/>
      <c r="B383" s="38" t="s">
        <v>332</v>
      </c>
      <c r="C383" s="50">
        <v>9900010580</v>
      </c>
      <c r="D383" s="69"/>
      <c r="E383" s="70">
        <f>E384</f>
        <v>6000000</v>
      </c>
    </row>
    <row r="384" spans="1:5" s="65" customFormat="1" ht="37.5">
      <c r="A384" s="61"/>
      <c r="B384" s="38" t="s">
        <v>132</v>
      </c>
      <c r="C384" s="50">
        <v>9900010580</v>
      </c>
      <c r="D384" s="69" t="s">
        <v>133</v>
      </c>
      <c r="E384" s="70">
        <f>'приложение 10'!I238</f>
        <v>6000000</v>
      </c>
    </row>
    <row r="385" spans="1:5" s="65" customFormat="1" ht="75">
      <c r="A385" s="61"/>
      <c r="B385" s="38" t="s">
        <v>333</v>
      </c>
      <c r="C385" s="50">
        <v>9900010620</v>
      </c>
      <c r="D385" s="69"/>
      <c r="E385" s="70">
        <f>E386</f>
        <v>5110000</v>
      </c>
    </row>
    <row r="386" spans="1:5" s="65" customFormat="1" ht="37.5">
      <c r="A386" s="61"/>
      <c r="B386" s="38" t="s">
        <v>132</v>
      </c>
      <c r="C386" s="50">
        <v>9900010620</v>
      </c>
      <c r="D386" s="69" t="s">
        <v>133</v>
      </c>
      <c r="E386" s="70">
        <f>'приложение 10'!I240</f>
        <v>5110000</v>
      </c>
    </row>
    <row r="387" spans="1:5" s="65" customFormat="1" ht="56.25">
      <c r="A387" s="61"/>
      <c r="B387" s="38" t="s">
        <v>334</v>
      </c>
      <c r="C387" s="50">
        <v>9900010670</v>
      </c>
      <c r="D387" s="69"/>
      <c r="E387" s="70">
        <f>E388</f>
        <v>210000</v>
      </c>
    </row>
    <row r="388" spans="1:5" s="65" customFormat="1" ht="56.25">
      <c r="A388" s="61"/>
      <c r="B388" s="38" t="s">
        <v>95</v>
      </c>
      <c r="C388" s="50">
        <v>9900010670</v>
      </c>
      <c r="D388" s="69" t="s">
        <v>96</v>
      </c>
      <c r="E388" s="70">
        <f>'приложение 10'!I85</f>
        <v>210000</v>
      </c>
    </row>
    <row r="389" spans="1:5" s="65" customFormat="1" ht="37.5">
      <c r="A389" s="61"/>
      <c r="B389" s="38" t="s">
        <v>335</v>
      </c>
      <c r="C389" s="50">
        <v>9900010790</v>
      </c>
      <c r="D389" s="73"/>
      <c r="E389" s="70">
        <f>E390</f>
        <v>1875427.98</v>
      </c>
    </row>
    <row r="390" spans="1:5" s="65" customFormat="1" ht="56.25">
      <c r="A390" s="61"/>
      <c r="B390" s="38" t="s">
        <v>159</v>
      </c>
      <c r="C390" s="50">
        <v>9900010790</v>
      </c>
      <c r="D390" s="73">
        <v>600</v>
      </c>
      <c r="E390" s="70">
        <f>'приложение 10'!I460</f>
        <v>1875427.98</v>
      </c>
    </row>
    <row r="391" spans="1:5" s="65" customFormat="1">
      <c r="A391" s="38"/>
      <c r="B391" s="38" t="s">
        <v>336</v>
      </c>
      <c r="C391" s="50">
        <v>9900010910</v>
      </c>
      <c r="D391" s="69"/>
      <c r="E391" s="70">
        <f>E392</f>
        <v>1298000</v>
      </c>
    </row>
    <row r="392" spans="1:5" s="65" customFormat="1">
      <c r="A392" s="38"/>
      <c r="B392" s="38" t="s">
        <v>98</v>
      </c>
      <c r="C392" s="50">
        <v>9900010910</v>
      </c>
      <c r="D392" s="69" t="s">
        <v>99</v>
      </c>
      <c r="E392" s="70">
        <f>'приложение 10'!I87+'приложение 10'!I396+'приложение 10'!I446</f>
        <v>1298000</v>
      </c>
    </row>
    <row r="393" spans="1:5" s="65" customFormat="1" ht="75">
      <c r="A393" s="38"/>
      <c r="B393" s="38" t="s">
        <v>337</v>
      </c>
      <c r="C393" s="50">
        <v>9900051200</v>
      </c>
      <c r="D393" s="69"/>
      <c r="E393" s="70">
        <f>E394</f>
        <v>8600</v>
      </c>
    </row>
    <row r="394" spans="1:5" s="65" customFormat="1" ht="56.25">
      <c r="A394" s="38"/>
      <c r="B394" s="38" t="s">
        <v>95</v>
      </c>
      <c r="C394" s="50">
        <v>9900051200</v>
      </c>
      <c r="D394" s="69" t="s">
        <v>96</v>
      </c>
      <c r="E394" s="70">
        <f>'приложение 10'!I47</f>
        <v>8600</v>
      </c>
    </row>
    <row r="395" spans="1:5" s="65" customFormat="1" ht="37.5">
      <c r="A395" s="38"/>
      <c r="B395" s="38" t="s">
        <v>338</v>
      </c>
      <c r="C395" s="50">
        <v>9900062950</v>
      </c>
      <c r="D395" s="69"/>
      <c r="E395" s="70">
        <f>E396</f>
        <v>20162300</v>
      </c>
    </row>
    <row r="396" spans="1:5" s="65" customFormat="1">
      <c r="A396" s="38"/>
      <c r="B396" s="38" t="s">
        <v>117</v>
      </c>
      <c r="C396" s="50">
        <v>9900062950</v>
      </c>
      <c r="D396" s="69" t="s">
        <v>118</v>
      </c>
      <c r="E396" s="70">
        <f>'приложение 10'!I277</f>
        <v>20162300</v>
      </c>
    </row>
    <row r="397" spans="1:5" s="65" customFormat="1" ht="75">
      <c r="A397" s="38"/>
      <c r="B397" s="38" t="s">
        <v>339</v>
      </c>
      <c r="C397" s="50">
        <v>9900200000</v>
      </c>
      <c r="D397" s="69"/>
      <c r="E397" s="70">
        <f>E398+E400+E402</f>
        <v>6687300</v>
      </c>
    </row>
    <row r="398" spans="1:5" s="65" customFormat="1" ht="75">
      <c r="A398" s="38"/>
      <c r="B398" s="38" t="s">
        <v>339</v>
      </c>
      <c r="C398" s="50">
        <v>9900210010</v>
      </c>
      <c r="D398" s="69"/>
      <c r="E398" s="70">
        <f>E399</f>
        <v>1500000</v>
      </c>
    </row>
    <row r="399" spans="1:5" s="65" customFormat="1" ht="56.25">
      <c r="A399" s="38"/>
      <c r="B399" s="38" t="s">
        <v>95</v>
      </c>
      <c r="C399" s="50">
        <v>9900210010</v>
      </c>
      <c r="D399" s="69" t="s">
        <v>96</v>
      </c>
      <c r="E399" s="70">
        <f>'приложение 10'!I103</f>
        <v>1500000</v>
      </c>
    </row>
    <row r="400" spans="1:5" s="65" customFormat="1" ht="56.25">
      <c r="A400" s="38"/>
      <c r="B400" s="38" t="s">
        <v>340</v>
      </c>
      <c r="C400" s="50">
        <v>9900210020</v>
      </c>
      <c r="D400" s="69"/>
      <c r="E400" s="70">
        <f>E401</f>
        <v>1500000</v>
      </c>
    </row>
    <row r="401" spans="1:5" s="65" customFormat="1" ht="56.25">
      <c r="A401" s="38"/>
      <c r="B401" s="38" t="s">
        <v>95</v>
      </c>
      <c r="C401" s="50">
        <v>9900210020</v>
      </c>
      <c r="D401" s="69" t="s">
        <v>96</v>
      </c>
      <c r="E401" s="70">
        <f>'приложение 10'!I105</f>
        <v>1500000</v>
      </c>
    </row>
    <row r="402" spans="1:5" s="65" customFormat="1" ht="37.5">
      <c r="A402" s="38"/>
      <c r="B402" s="38" t="s">
        <v>341</v>
      </c>
      <c r="C402" s="50">
        <v>9900210170</v>
      </c>
      <c r="D402" s="69"/>
      <c r="E402" s="70">
        <f>E403</f>
        <v>3687300</v>
      </c>
    </row>
    <row r="403" spans="1:5" s="65" customFormat="1" ht="37.5">
      <c r="A403" s="38"/>
      <c r="B403" s="38" t="s">
        <v>132</v>
      </c>
      <c r="C403" s="50">
        <v>9900210170</v>
      </c>
      <c r="D403" s="69" t="s">
        <v>133</v>
      </c>
      <c r="E403" s="70">
        <f>'приложение 10'!I243</f>
        <v>3687300</v>
      </c>
    </row>
    <row r="404" spans="1:5" s="65" customFormat="1" ht="75">
      <c r="A404" s="61"/>
      <c r="B404" s="38" t="s">
        <v>342</v>
      </c>
      <c r="C404" s="50">
        <v>9910000000</v>
      </c>
      <c r="D404" s="69"/>
      <c r="E404" s="70">
        <f>E405</f>
        <v>5213200</v>
      </c>
    </row>
    <row r="405" spans="1:5" s="65" customFormat="1" ht="37.5">
      <c r="A405" s="61"/>
      <c r="B405" s="38" t="s">
        <v>91</v>
      </c>
      <c r="C405" s="50">
        <v>9910000190</v>
      </c>
      <c r="D405" s="69"/>
      <c r="E405" s="70">
        <f>E406</f>
        <v>5213200</v>
      </c>
    </row>
    <row r="406" spans="1:5" s="65" customFormat="1" ht="112.5">
      <c r="A406" s="61"/>
      <c r="B406" s="38" t="s">
        <v>92</v>
      </c>
      <c r="C406" s="50">
        <v>9910000190</v>
      </c>
      <c r="D406" s="69" t="s">
        <v>93</v>
      </c>
      <c r="E406" s="70">
        <f>'приложение 10'!I15+'приложение 10'!I304</f>
        <v>5213200</v>
      </c>
    </row>
    <row r="407" spans="1:5" s="65" customFormat="1" ht="75">
      <c r="A407" s="61"/>
      <c r="B407" s="38" t="s">
        <v>343</v>
      </c>
      <c r="C407" s="50">
        <v>9920000000</v>
      </c>
      <c r="D407" s="69"/>
      <c r="E407" s="70">
        <f>E408</f>
        <v>7745200</v>
      </c>
    </row>
    <row r="408" spans="1:5" s="65" customFormat="1" ht="37.5">
      <c r="A408" s="61"/>
      <c r="B408" s="38" t="s">
        <v>91</v>
      </c>
      <c r="C408" s="50">
        <v>9920000190</v>
      </c>
      <c r="D408" s="69"/>
      <c r="E408" s="70">
        <f>E409+E411+E410</f>
        <v>7745200</v>
      </c>
    </row>
    <row r="409" spans="1:5" s="65" customFormat="1" ht="112.5">
      <c r="A409" s="61"/>
      <c r="B409" s="38" t="s">
        <v>92</v>
      </c>
      <c r="C409" s="50">
        <v>9920000190</v>
      </c>
      <c r="D409" s="69" t="s">
        <v>93</v>
      </c>
      <c r="E409" s="70">
        <f>'приложение 10'!I18+'приложение 10'!I307</f>
        <v>7678700</v>
      </c>
    </row>
    <row r="410" spans="1:5" s="65" customFormat="1" ht="56.25">
      <c r="A410" s="61"/>
      <c r="B410" s="38" t="s">
        <v>95</v>
      </c>
      <c r="C410" s="50">
        <v>9920000190</v>
      </c>
      <c r="D410" s="69" t="s">
        <v>96</v>
      </c>
      <c r="E410" s="70">
        <f>'приложение 10'!I308</f>
        <v>60100</v>
      </c>
    </row>
    <row r="411" spans="1:5" s="65" customFormat="1">
      <c r="A411" s="61"/>
      <c r="B411" s="38" t="s">
        <v>98</v>
      </c>
      <c r="C411" s="50">
        <v>9920000190</v>
      </c>
      <c r="D411" s="69" t="s">
        <v>99</v>
      </c>
      <c r="E411" s="70">
        <f>'приложение 10'!I19+'приложение 10'!I309</f>
        <v>6400</v>
      </c>
    </row>
    <row r="412" spans="1:5" s="65" customFormat="1" ht="37.5">
      <c r="A412" s="61"/>
      <c r="B412" s="38" t="s">
        <v>344</v>
      </c>
      <c r="C412" s="50">
        <v>9930000000</v>
      </c>
      <c r="D412" s="69"/>
      <c r="E412" s="70">
        <f>E413</f>
        <v>4561900</v>
      </c>
    </row>
    <row r="413" spans="1:5" s="65" customFormat="1">
      <c r="A413" s="61"/>
      <c r="B413" s="71" t="s">
        <v>345</v>
      </c>
      <c r="C413" s="50">
        <v>9930020590</v>
      </c>
      <c r="D413" s="69"/>
      <c r="E413" s="70">
        <f>E414</f>
        <v>4561900</v>
      </c>
    </row>
    <row r="414" spans="1:5" s="65" customFormat="1">
      <c r="A414" s="61"/>
      <c r="B414" s="38" t="s">
        <v>98</v>
      </c>
      <c r="C414" s="50">
        <v>9930020590</v>
      </c>
      <c r="D414" s="69" t="s">
        <v>99</v>
      </c>
      <c r="E414" s="70">
        <f>'приложение 10'!I52</f>
        <v>4561900</v>
      </c>
    </row>
    <row r="415" spans="1:5" s="65" customFormat="1" ht="56.25">
      <c r="A415" s="61"/>
      <c r="B415" s="38" t="s">
        <v>346</v>
      </c>
      <c r="C415" s="50">
        <v>9960000000</v>
      </c>
      <c r="D415" s="69"/>
      <c r="E415" s="70">
        <f>E416</f>
        <v>1420301</v>
      </c>
    </row>
    <row r="416" spans="1:5" s="65" customFormat="1" ht="56.25">
      <c r="A416" s="61"/>
      <c r="B416" s="38" t="s">
        <v>347</v>
      </c>
      <c r="C416" s="50">
        <v>9960010570</v>
      </c>
      <c r="D416" s="69"/>
      <c r="E416" s="70">
        <f>E417</f>
        <v>1420301</v>
      </c>
    </row>
    <row r="417" spans="1:6" s="65" customFormat="1" ht="56.25">
      <c r="A417" s="61"/>
      <c r="B417" s="38" t="s">
        <v>95</v>
      </c>
      <c r="C417" s="50">
        <v>9960010570</v>
      </c>
      <c r="D417" s="69" t="s">
        <v>96</v>
      </c>
      <c r="E417" s="70">
        <f>'приложение 10'!I90</f>
        <v>1420301</v>
      </c>
    </row>
    <row r="418" spans="1:6" s="65" customFormat="1">
      <c r="A418" s="61"/>
      <c r="B418" s="38"/>
      <c r="C418" s="83"/>
      <c r="D418" s="39"/>
      <c r="E418" s="84"/>
    </row>
    <row r="419" spans="1:6">
      <c r="A419" s="38"/>
      <c r="B419" s="31"/>
      <c r="C419" s="72"/>
      <c r="D419" s="85"/>
      <c r="E419" s="86"/>
      <c r="F419" s="87"/>
    </row>
    <row r="420" spans="1:6">
      <c r="A420" s="38"/>
      <c r="B420" s="15" t="s">
        <v>78</v>
      </c>
      <c r="C420" s="31"/>
      <c r="D420" s="88"/>
      <c r="E420"/>
    </row>
    <row r="421" spans="1:6" ht="17.649999999999999" customHeight="1">
      <c r="A421" s="38"/>
      <c r="B421" s="7" t="s">
        <v>79</v>
      </c>
      <c r="C421" s="7"/>
      <c r="D421" s="88"/>
      <c r="E421"/>
    </row>
    <row r="422" spans="1:6" ht="17.649999999999999" customHeight="1">
      <c r="A422" s="38"/>
      <c r="B422" s="7" t="s">
        <v>80</v>
      </c>
      <c r="C422" s="7"/>
      <c r="D422" s="88"/>
      <c r="E422" s="43" t="s">
        <v>81</v>
      </c>
    </row>
    <row r="423" spans="1:6">
      <c r="A423" s="38"/>
    </row>
    <row r="424" spans="1:6">
      <c r="A424" s="38"/>
    </row>
    <row r="425" spans="1:6">
      <c r="A425" s="38"/>
    </row>
    <row r="426" spans="1:6">
      <c r="A426" s="38"/>
    </row>
    <row r="427" spans="1:6">
      <c r="A427" s="38"/>
    </row>
    <row r="428" spans="1:6">
      <c r="A428" s="38"/>
    </row>
    <row r="429" spans="1:6">
      <c r="A429" s="38"/>
    </row>
    <row r="430" spans="1:6">
      <c r="A430" s="38"/>
    </row>
    <row r="431" spans="1:6">
      <c r="A431" s="38"/>
    </row>
    <row r="432" spans="1:6">
      <c r="A432" s="38"/>
    </row>
    <row r="433" spans="1:5">
      <c r="A433" s="38"/>
    </row>
    <row r="434" spans="1:5" s="65" customFormat="1">
      <c r="A434" s="61"/>
      <c r="B434" s="38"/>
      <c r="C434" s="45"/>
      <c r="D434" s="46"/>
      <c r="E434" s="47"/>
    </row>
    <row r="435" spans="1:5">
      <c r="A435" s="38"/>
    </row>
    <row r="436" spans="1:5">
      <c r="A436" s="38"/>
    </row>
    <row r="437" spans="1:5">
      <c r="A437" s="38"/>
    </row>
    <row r="438" spans="1:5">
      <c r="A438" s="38"/>
    </row>
    <row r="439" spans="1:5">
      <c r="A439" s="38"/>
    </row>
    <row r="440" spans="1:5">
      <c r="A440" s="38"/>
    </row>
    <row r="441" spans="1:5">
      <c r="A441" s="38"/>
    </row>
    <row r="442" spans="1:5">
      <c r="A442" s="38"/>
    </row>
    <row r="443" spans="1:5">
      <c r="A443" s="38"/>
    </row>
    <row r="444" spans="1:5">
      <c r="A444" s="38"/>
    </row>
    <row r="445" spans="1:5">
      <c r="A445" s="38"/>
    </row>
    <row r="446" spans="1:5">
      <c r="A446" s="38"/>
    </row>
    <row r="447" spans="1:5">
      <c r="A447" s="38"/>
    </row>
    <row r="448" spans="1:5">
      <c r="A448" s="38"/>
    </row>
    <row r="449" spans="1:5">
      <c r="A449" s="38"/>
    </row>
    <row r="450" spans="1:5">
      <c r="A450" s="38"/>
    </row>
    <row r="451" spans="1:5">
      <c r="A451" s="38"/>
    </row>
    <row r="452" spans="1:5">
      <c r="A452" s="38"/>
    </row>
    <row r="453" spans="1:5">
      <c r="A453" s="38"/>
    </row>
    <row r="454" spans="1:5">
      <c r="A454" s="38"/>
    </row>
    <row r="455" spans="1:5" s="65" customFormat="1">
      <c r="A455" s="61"/>
      <c r="B455" s="38"/>
      <c r="C455" s="45"/>
      <c r="D455" s="46"/>
      <c r="E455" s="47"/>
    </row>
    <row r="456" spans="1:5">
      <c r="A456" s="38"/>
    </row>
    <row r="457" spans="1:5">
      <c r="A457" s="38"/>
    </row>
    <row r="458" spans="1:5">
      <c r="A458" s="38"/>
    </row>
    <row r="459" spans="1:5">
      <c r="A459" s="38"/>
    </row>
    <row r="460" spans="1:5">
      <c r="A460" s="38"/>
    </row>
    <row r="461" spans="1:5" s="65" customFormat="1">
      <c r="A461" s="61"/>
      <c r="B461" s="38"/>
      <c r="C461" s="45"/>
      <c r="D461" s="46"/>
      <c r="E461" s="47"/>
    </row>
    <row r="462" spans="1:5">
      <c r="A462" s="38"/>
    </row>
    <row r="463" spans="1:5">
      <c r="A463" s="38"/>
    </row>
    <row r="464" spans="1:5">
      <c r="A464" s="38"/>
    </row>
    <row r="465" spans="1:4">
      <c r="A465" s="38"/>
    </row>
    <row r="466" spans="1:4">
      <c r="A466" s="38"/>
    </row>
    <row r="467" spans="1:4">
      <c r="A467" s="38"/>
    </row>
    <row r="468" spans="1:4">
      <c r="A468" s="38"/>
    </row>
    <row r="469" spans="1:4">
      <c r="A469" s="38"/>
    </row>
    <row r="470" spans="1:4">
      <c r="A470" s="38"/>
    </row>
    <row r="471" spans="1:4">
      <c r="A471" s="38"/>
    </row>
    <row r="472" spans="1:4">
      <c r="A472" s="38"/>
    </row>
    <row r="473" spans="1:4">
      <c r="A473" s="38"/>
    </row>
    <row r="474" spans="1:4">
      <c r="A474" s="38"/>
    </row>
    <row r="475" spans="1:4">
      <c r="A475" s="38"/>
    </row>
    <row r="476" spans="1:4" s="48" customFormat="1">
      <c r="A476" s="38"/>
      <c r="B476" s="89"/>
      <c r="C476" s="90"/>
      <c r="D476" s="91"/>
    </row>
    <row r="477" spans="1:4" s="48" customFormat="1">
      <c r="A477" s="38"/>
      <c r="B477" s="89"/>
      <c r="C477" s="90"/>
      <c r="D477" s="91"/>
    </row>
    <row r="478" spans="1:4" s="48" customFormat="1">
      <c r="A478" s="38"/>
      <c r="B478" s="89"/>
      <c r="C478" s="90"/>
      <c r="D478" s="91"/>
    </row>
    <row r="479" spans="1:4" s="48" customFormat="1">
      <c r="A479" s="38"/>
      <c r="B479" s="89"/>
      <c r="C479" s="90"/>
      <c r="D479" s="91"/>
    </row>
    <row r="480" spans="1:4" s="48" customFormat="1">
      <c r="A480" s="38"/>
      <c r="B480" s="89"/>
      <c r="C480" s="90"/>
      <c r="D480" s="91"/>
    </row>
    <row r="481" spans="1:4" s="48" customFormat="1">
      <c r="A481" s="38"/>
      <c r="B481" s="89"/>
      <c r="C481" s="90"/>
      <c r="D481" s="91"/>
    </row>
    <row r="482" spans="1:4" s="48" customFormat="1">
      <c r="A482" s="38"/>
      <c r="B482" s="89"/>
      <c r="C482" s="90"/>
      <c r="D482" s="91"/>
    </row>
    <row r="483" spans="1:4" s="48" customFormat="1">
      <c r="A483" s="38"/>
      <c r="B483" s="89"/>
      <c r="C483" s="90"/>
      <c r="D483" s="91"/>
    </row>
    <row r="484" spans="1:4" s="48" customFormat="1">
      <c r="A484" s="38"/>
      <c r="B484" s="89"/>
      <c r="C484" s="90"/>
      <c r="D484" s="91"/>
    </row>
    <row r="485" spans="1:4" s="48" customFormat="1">
      <c r="A485" s="38"/>
      <c r="B485" s="89"/>
      <c r="C485" s="90"/>
      <c r="D485" s="91"/>
    </row>
    <row r="486" spans="1:4" s="48" customFormat="1">
      <c r="A486" s="38"/>
      <c r="B486" s="89"/>
      <c r="C486" s="90"/>
      <c r="D486" s="91"/>
    </row>
    <row r="487" spans="1:4" s="48" customFormat="1">
      <c r="A487" s="38"/>
      <c r="B487" s="89"/>
      <c r="C487" s="90"/>
      <c r="D487" s="91"/>
    </row>
    <row r="488" spans="1:4" s="48" customFormat="1">
      <c r="A488" s="38"/>
      <c r="B488" s="89"/>
      <c r="C488" s="90"/>
      <c r="D488" s="91"/>
    </row>
    <row r="489" spans="1:4" s="48" customFormat="1">
      <c r="A489" s="38"/>
      <c r="B489" s="89"/>
      <c r="C489" s="90"/>
      <c r="D489" s="91"/>
    </row>
    <row r="490" spans="1:4" s="48" customFormat="1">
      <c r="A490" s="38"/>
      <c r="B490" s="89"/>
      <c r="C490" s="90"/>
      <c r="D490" s="91"/>
    </row>
    <row r="491" spans="1:4" s="48" customFormat="1">
      <c r="A491" s="38"/>
      <c r="B491" s="89"/>
      <c r="C491" s="90"/>
      <c r="D491" s="91"/>
    </row>
    <row r="492" spans="1:4" s="48" customFormat="1">
      <c r="A492" s="38"/>
      <c r="B492" s="89"/>
      <c r="C492" s="90"/>
      <c r="D492" s="91"/>
    </row>
    <row r="493" spans="1:4" s="48" customFormat="1">
      <c r="A493" s="38"/>
      <c r="B493" s="89"/>
      <c r="C493" s="90"/>
      <c r="D493" s="91"/>
    </row>
    <row r="494" spans="1:4" s="48" customFormat="1">
      <c r="A494" s="38"/>
      <c r="B494" s="89"/>
      <c r="C494" s="90"/>
      <c r="D494" s="91"/>
    </row>
    <row r="495" spans="1:4" s="48" customFormat="1">
      <c r="A495" s="38"/>
      <c r="B495" s="89"/>
      <c r="C495" s="90"/>
      <c r="D495" s="91"/>
    </row>
    <row r="496" spans="1:4" s="48" customFormat="1">
      <c r="A496" s="38"/>
      <c r="B496" s="89"/>
      <c r="C496" s="90"/>
      <c r="D496" s="91"/>
    </row>
    <row r="497" spans="1:4" s="48" customFormat="1">
      <c r="A497" s="38"/>
      <c r="B497" s="89"/>
      <c r="C497" s="90"/>
      <c r="D497" s="91"/>
    </row>
    <row r="498" spans="1:4" s="48" customFormat="1">
      <c r="A498" s="38"/>
      <c r="B498" s="89"/>
      <c r="C498" s="90"/>
      <c r="D498" s="91"/>
    </row>
    <row r="499" spans="1:4" s="48" customFormat="1">
      <c r="A499" s="38"/>
      <c r="B499" s="89"/>
      <c r="C499" s="90"/>
      <c r="D499" s="91"/>
    </row>
    <row r="500" spans="1:4" s="48" customFormat="1">
      <c r="A500" s="38"/>
      <c r="B500" s="89"/>
      <c r="C500" s="90"/>
      <c r="D500" s="91"/>
    </row>
    <row r="501" spans="1:4" s="48" customFormat="1">
      <c r="A501" s="38"/>
      <c r="B501" s="89"/>
      <c r="C501" s="90"/>
      <c r="D501" s="91"/>
    </row>
    <row r="502" spans="1:4" s="48" customFormat="1">
      <c r="A502" s="38"/>
      <c r="B502" s="89"/>
      <c r="C502" s="90"/>
      <c r="D502" s="91"/>
    </row>
    <row r="503" spans="1:4" s="48" customFormat="1">
      <c r="A503" s="38"/>
      <c r="B503" s="89"/>
      <c r="C503" s="90"/>
      <c r="D503" s="91"/>
    </row>
    <row r="504" spans="1:4" s="48" customFormat="1">
      <c r="A504" s="38"/>
      <c r="B504" s="89"/>
      <c r="C504" s="90"/>
      <c r="D504" s="91"/>
    </row>
    <row r="505" spans="1:4" s="48" customFormat="1">
      <c r="A505" s="38"/>
      <c r="B505" s="89"/>
      <c r="C505" s="90"/>
      <c r="D505" s="91"/>
    </row>
    <row r="506" spans="1:4" s="48" customFormat="1">
      <c r="A506" s="38"/>
      <c r="B506" s="89"/>
      <c r="C506" s="90"/>
      <c r="D506" s="91"/>
    </row>
    <row r="507" spans="1:4" s="48" customFormat="1">
      <c r="A507" s="38"/>
      <c r="B507" s="89"/>
      <c r="C507" s="90"/>
      <c r="D507" s="91"/>
    </row>
    <row r="508" spans="1:4" s="48" customFormat="1">
      <c r="A508" s="38"/>
      <c r="B508" s="89"/>
      <c r="C508" s="90"/>
      <c r="D508" s="91"/>
    </row>
    <row r="509" spans="1:4" s="48" customFormat="1">
      <c r="A509" s="38"/>
      <c r="B509" s="89"/>
      <c r="C509" s="90"/>
      <c r="D509" s="91"/>
    </row>
    <row r="510" spans="1:4" s="48" customFormat="1">
      <c r="A510" s="38"/>
      <c r="B510" s="89"/>
      <c r="C510" s="90"/>
      <c r="D510" s="91"/>
    </row>
    <row r="511" spans="1:4" s="48" customFormat="1">
      <c r="A511" s="38"/>
      <c r="B511" s="89"/>
      <c r="C511" s="90"/>
      <c r="D511" s="91"/>
    </row>
    <row r="512" spans="1:4" s="48" customFormat="1">
      <c r="A512" s="38"/>
      <c r="B512" s="89"/>
      <c r="C512" s="90"/>
      <c r="D512" s="91"/>
    </row>
    <row r="513" spans="1:4" s="48" customFormat="1">
      <c r="A513" s="38"/>
      <c r="B513" s="89"/>
      <c r="C513" s="90"/>
      <c r="D513" s="91"/>
    </row>
    <row r="514" spans="1:4" s="48" customFormat="1">
      <c r="A514" s="38"/>
      <c r="B514" s="89"/>
      <c r="C514" s="90"/>
      <c r="D514" s="91"/>
    </row>
    <row r="515" spans="1:4" s="48" customFormat="1">
      <c r="A515" s="38"/>
      <c r="B515" s="89"/>
      <c r="C515" s="90"/>
      <c r="D515" s="91"/>
    </row>
    <row r="516" spans="1:4" s="48" customFormat="1">
      <c r="A516" s="38"/>
      <c r="B516" s="89"/>
      <c r="C516" s="90"/>
      <c r="D516" s="91"/>
    </row>
    <row r="517" spans="1:4" s="48" customFormat="1">
      <c r="A517" s="38"/>
      <c r="B517" s="89"/>
      <c r="C517" s="90"/>
      <c r="D517" s="91"/>
    </row>
    <row r="518" spans="1:4" s="48" customFormat="1">
      <c r="A518" s="38"/>
      <c r="B518" s="89"/>
      <c r="C518" s="90"/>
      <c r="D518" s="91"/>
    </row>
    <row r="519" spans="1:4" s="48" customFormat="1">
      <c r="A519" s="38"/>
      <c r="B519" s="89"/>
      <c r="C519" s="90"/>
      <c r="D519" s="91"/>
    </row>
    <row r="520" spans="1:4" s="48" customFormat="1">
      <c r="A520" s="38"/>
      <c r="B520" s="89"/>
      <c r="C520" s="90"/>
      <c r="D520" s="91"/>
    </row>
    <row r="521" spans="1:4" s="48" customFormat="1">
      <c r="A521" s="38"/>
      <c r="B521" s="89"/>
      <c r="C521" s="90"/>
      <c r="D521" s="91"/>
    </row>
    <row r="522" spans="1:4" s="48" customFormat="1">
      <c r="A522" s="38"/>
      <c r="B522" s="89"/>
      <c r="C522" s="90"/>
      <c r="D522" s="91"/>
    </row>
    <row r="523" spans="1:4" s="48" customFormat="1">
      <c r="A523" s="38"/>
      <c r="B523" s="89"/>
      <c r="C523" s="90"/>
      <c r="D523" s="91"/>
    </row>
    <row r="524" spans="1:4">
      <c r="A524" s="38"/>
    </row>
    <row r="525" spans="1:4">
      <c r="A525" s="38"/>
    </row>
    <row r="526" spans="1:4">
      <c r="A526" s="38"/>
    </row>
    <row r="527" spans="1:4">
      <c r="A527" s="38"/>
    </row>
    <row r="528" spans="1:4">
      <c r="A528" s="38"/>
    </row>
    <row r="529" spans="1:5">
      <c r="A529" s="38"/>
    </row>
    <row r="530" spans="1:5">
      <c r="A530" s="38"/>
    </row>
    <row r="531" spans="1:5">
      <c r="A531" s="38"/>
    </row>
    <row r="532" spans="1:5">
      <c r="A532" s="38"/>
    </row>
    <row r="533" spans="1:5">
      <c r="A533" s="38"/>
    </row>
    <row r="534" spans="1:5">
      <c r="A534" s="38"/>
    </row>
    <row r="535" spans="1:5">
      <c r="A535" s="38"/>
    </row>
    <row r="536" spans="1:5" s="65" customFormat="1">
      <c r="A536" s="61"/>
      <c r="B536" s="38"/>
      <c r="C536" s="45"/>
      <c r="D536" s="46"/>
      <c r="E536" s="47"/>
    </row>
    <row r="537" spans="1:5">
      <c r="A537" s="38"/>
    </row>
    <row r="538" spans="1:5">
      <c r="A538" s="38"/>
    </row>
    <row r="539" spans="1:5">
      <c r="A539" s="38"/>
    </row>
    <row r="540" spans="1:5" s="48" customFormat="1">
      <c r="A540" s="38"/>
      <c r="B540" s="89"/>
      <c r="C540" s="90"/>
      <c r="D540" s="91"/>
    </row>
    <row r="541" spans="1:5" s="48" customFormat="1">
      <c r="A541" s="38"/>
      <c r="B541" s="89"/>
      <c r="C541" s="90"/>
      <c r="D541" s="91"/>
    </row>
    <row r="542" spans="1:5" s="48" customFormat="1">
      <c r="A542" s="38"/>
      <c r="B542" s="89"/>
      <c r="C542" s="90"/>
      <c r="D542" s="91"/>
    </row>
    <row r="543" spans="1:5" s="48" customFormat="1">
      <c r="A543" s="38"/>
      <c r="B543" s="89"/>
      <c r="C543" s="90"/>
      <c r="D543" s="91"/>
    </row>
    <row r="544" spans="1:5" s="48" customFormat="1">
      <c r="A544" s="38"/>
      <c r="B544" s="89"/>
      <c r="C544" s="90"/>
      <c r="D544" s="91"/>
    </row>
    <row r="545" spans="1:5" s="48" customFormat="1">
      <c r="A545" s="38"/>
      <c r="B545" s="89"/>
      <c r="C545" s="90"/>
      <c r="D545" s="91"/>
    </row>
    <row r="546" spans="1:5" s="48" customFormat="1">
      <c r="A546" s="38"/>
      <c r="B546" s="89"/>
      <c r="C546" s="90"/>
      <c r="D546" s="91"/>
    </row>
    <row r="547" spans="1:5" s="48" customFormat="1">
      <c r="A547" s="38"/>
      <c r="B547" s="89"/>
      <c r="C547" s="90"/>
      <c r="D547" s="91"/>
    </row>
    <row r="548" spans="1:5" s="48" customFormat="1">
      <c r="A548" s="38"/>
      <c r="B548" s="89"/>
      <c r="C548" s="90"/>
      <c r="D548" s="91"/>
    </row>
    <row r="549" spans="1:5" s="48" customFormat="1">
      <c r="A549" s="38"/>
      <c r="B549" s="89"/>
      <c r="C549" s="90"/>
      <c r="D549" s="91"/>
    </row>
    <row r="550" spans="1:5" s="48" customFormat="1">
      <c r="A550" s="38"/>
      <c r="B550" s="89"/>
      <c r="C550" s="90"/>
      <c r="D550" s="91"/>
    </row>
    <row r="551" spans="1:5" s="48" customFormat="1">
      <c r="A551" s="38"/>
      <c r="B551" s="89"/>
      <c r="C551" s="90"/>
      <c r="D551" s="91"/>
    </row>
    <row r="552" spans="1:5" s="48" customFormat="1">
      <c r="A552" s="38"/>
      <c r="B552" s="89"/>
      <c r="C552" s="90"/>
      <c r="D552" s="91"/>
    </row>
    <row r="553" spans="1:5" s="48" customFormat="1">
      <c r="A553" s="38"/>
      <c r="B553" s="89"/>
      <c r="C553" s="90"/>
      <c r="D553" s="91"/>
    </row>
    <row r="554" spans="1:5" s="48" customFormat="1">
      <c r="A554" s="38"/>
      <c r="B554" s="89"/>
      <c r="C554" s="90"/>
      <c r="D554" s="91"/>
    </row>
    <row r="555" spans="1:5" s="48" customFormat="1">
      <c r="A555" s="38"/>
      <c r="B555" s="89"/>
      <c r="C555" s="90"/>
      <c r="D555" s="91"/>
    </row>
    <row r="556" spans="1:5">
      <c r="A556" s="38"/>
    </row>
    <row r="557" spans="1:5" s="65" customFormat="1">
      <c r="A557" s="61"/>
      <c r="B557" s="38"/>
      <c r="C557" s="45"/>
      <c r="D557" s="46"/>
      <c r="E557" s="47"/>
    </row>
    <row r="558" spans="1:5">
      <c r="A558" s="38"/>
    </row>
    <row r="559" spans="1:5">
      <c r="A559" s="38"/>
    </row>
    <row r="560" spans="1:5">
      <c r="A560" s="38"/>
    </row>
    <row r="561" spans="1:1">
      <c r="A561" s="38"/>
    </row>
    <row r="562" spans="1:1">
      <c r="A562" s="38"/>
    </row>
    <row r="563" spans="1:1">
      <c r="A563" s="38"/>
    </row>
    <row r="564" spans="1:1">
      <c r="A564" s="38"/>
    </row>
    <row r="565" spans="1:1">
      <c r="A565" s="38"/>
    </row>
    <row r="566" spans="1:1">
      <c r="A566" s="38"/>
    </row>
    <row r="567" spans="1:1">
      <c r="A567" s="38"/>
    </row>
    <row r="568" spans="1:1">
      <c r="A568" s="38"/>
    </row>
    <row r="569" spans="1:1">
      <c r="A569" s="38"/>
    </row>
    <row r="570" spans="1:1">
      <c r="A570" s="38"/>
    </row>
    <row r="571" spans="1:1">
      <c r="A571" s="38"/>
    </row>
    <row r="572" spans="1:1">
      <c r="A572" s="38"/>
    </row>
    <row r="573" spans="1:1">
      <c r="A573" s="38"/>
    </row>
    <row r="574" spans="1:1">
      <c r="A574" s="38"/>
    </row>
    <row r="575" spans="1:1">
      <c r="A575" s="38"/>
    </row>
    <row r="576" spans="1:1">
      <c r="A576" s="38"/>
    </row>
    <row r="577" spans="1:1">
      <c r="A577" s="38"/>
    </row>
    <row r="578" spans="1:1">
      <c r="A578" s="38"/>
    </row>
    <row r="579" spans="1:1">
      <c r="A579" s="38"/>
    </row>
    <row r="580" spans="1:1">
      <c r="A580" s="38"/>
    </row>
    <row r="581" spans="1:1">
      <c r="A581" s="38"/>
    </row>
    <row r="582" spans="1:1">
      <c r="A582" s="38"/>
    </row>
    <row r="583" spans="1:1">
      <c r="A583" s="38"/>
    </row>
    <row r="584" spans="1:1">
      <c r="A584" s="38"/>
    </row>
    <row r="585" spans="1:1">
      <c r="A585" s="38"/>
    </row>
    <row r="586" spans="1:1">
      <c r="A586" s="38"/>
    </row>
    <row r="587" spans="1:1">
      <c r="A587" s="38"/>
    </row>
    <row r="588" spans="1:1">
      <c r="A588" s="38"/>
    </row>
    <row r="589" spans="1:1">
      <c r="A589" s="38"/>
    </row>
    <row r="590" spans="1:1">
      <c r="A590" s="38"/>
    </row>
    <row r="591" spans="1:1">
      <c r="A591" s="38"/>
    </row>
    <row r="592" spans="1:1">
      <c r="A592" s="38"/>
    </row>
    <row r="593" spans="1:1">
      <c r="A593" s="38"/>
    </row>
    <row r="594" spans="1:1">
      <c r="A594" s="38"/>
    </row>
    <row r="595" spans="1:1">
      <c r="A595" s="38"/>
    </row>
    <row r="596" spans="1:1">
      <c r="A596" s="38"/>
    </row>
    <row r="597" spans="1:1">
      <c r="A597" s="38"/>
    </row>
    <row r="598" spans="1:1">
      <c r="A598" s="38"/>
    </row>
    <row r="599" spans="1:1">
      <c r="A599" s="38"/>
    </row>
    <row r="600" spans="1:1">
      <c r="A600" s="38"/>
    </row>
    <row r="601" spans="1:1">
      <c r="A601" s="38"/>
    </row>
    <row r="602" spans="1:1">
      <c r="A602" s="38"/>
    </row>
    <row r="603" spans="1:1">
      <c r="A603" s="38"/>
    </row>
    <row r="604" spans="1:1">
      <c r="A604" s="38"/>
    </row>
    <row r="605" spans="1:1">
      <c r="A605" s="38"/>
    </row>
    <row r="606" spans="1:1">
      <c r="A606" s="38"/>
    </row>
    <row r="607" spans="1:1">
      <c r="A607" s="38"/>
    </row>
    <row r="608" spans="1:1">
      <c r="A608" s="38"/>
    </row>
    <row r="609" spans="1:1">
      <c r="A609" s="38"/>
    </row>
    <row r="610" spans="1:1">
      <c r="A610" s="38"/>
    </row>
    <row r="611" spans="1:1">
      <c r="A611" s="38"/>
    </row>
    <row r="612" spans="1:1">
      <c r="A612" s="38"/>
    </row>
    <row r="613" spans="1:1">
      <c r="A613" s="38"/>
    </row>
    <row r="614" spans="1:1">
      <c r="A614" s="38"/>
    </row>
    <row r="615" spans="1:1">
      <c r="A615" s="38"/>
    </row>
    <row r="616" spans="1:1">
      <c r="A616" s="38"/>
    </row>
    <row r="617" spans="1:1">
      <c r="A617" s="38"/>
    </row>
    <row r="618" spans="1:1">
      <c r="A618" s="38"/>
    </row>
    <row r="619" spans="1:1">
      <c r="A619" s="38"/>
    </row>
    <row r="620" spans="1:1">
      <c r="A620" s="38"/>
    </row>
    <row r="621" spans="1:1">
      <c r="A621" s="38"/>
    </row>
    <row r="622" spans="1:1">
      <c r="A622" s="38"/>
    </row>
    <row r="623" spans="1:1">
      <c r="A623" s="38"/>
    </row>
    <row r="624" spans="1:1">
      <c r="A624" s="38"/>
    </row>
    <row r="625" spans="1:5">
      <c r="A625" s="38"/>
    </row>
    <row r="626" spans="1:5">
      <c r="A626" s="38"/>
    </row>
    <row r="627" spans="1:5">
      <c r="A627" s="38"/>
    </row>
    <row r="628" spans="1:5">
      <c r="A628" s="38"/>
    </row>
    <row r="629" spans="1:5">
      <c r="A629" s="38"/>
    </row>
    <row r="630" spans="1:5">
      <c r="A630" s="38"/>
    </row>
    <row r="631" spans="1:5">
      <c r="A631" s="38"/>
    </row>
    <row r="632" spans="1:5">
      <c r="A632" s="38"/>
    </row>
    <row r="633" spans="1:5">
      <c r="A633" s="38"/>
    </row>
    <row r="634" spans="1:5">
      <c r="A634" s="38"/>
    </row>
    <row r="635" spans="1:5">
      <c r="A635" s="38"/>
    </row>
    <row r="636" spans="1:5">
      <c r="A636" s="38"/>
    </row>
    <row r="637" spans="1:5">
      <c r="A637" s="38"/>
    </row>
    <row r="638" spans="1:5">
      <c r="A638" s="38"/>
    </row>
    <row r="639" spans="1:5" s="65" customFormat="1">
      <c r="A639" s="61"/>
      <c r="B639" s="38"/>
      <c r="C639" s="45"/>
      <c r="D639" s="46"/>
      <c r="E639" s="47"/>
    </row>
    <row r="640" spans="1:5">
      <c r="A640" s="38"/>
    </row>
    <row r="641" spans="1:6">
      <c r="A641" s="38"/>
    </row>
    <row r="642" spans="1:6">
      <c r="A642" s="38"/>
    </row>
    <row r="643" spans="1:6">
      <c r="A643" s="38"/>
    </row>
    <row r="644" spans="1:6">
      <c r="A644" s="38"/>
      <c r="F644" s="92" t="e">
        <f>#REF!+#REF!+#REF!+#REF!+#REF!+#REF!+#REF!</f>
        <v>#REF!</v>
      </c>
    </row>
  </sheetData>
  <mergeCells count="6">
    <mergeCell ref="B422:C422"/>
    <mergeCell ref="C2:E2"/>
    <mergeCell ref="C3:E3"/>
    <mergeCell ref="B4:E4"/>
    <mergeCell ref="E6:F6"/>
    <mergeCell ref="B421:C421"/>
  </mergeCells>
  <pageMargins left="0.78749999999999998" right="0.196527777777778" top="0.78749999999999998" bottom="0.39374999999999999" header="0.51180555555555496" footer="0.51180555555555496"/>
  <pageSetup paperSize="9" scale="7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718"/>
  <sheetViews>
    <sheetView tabSelected="1" view="pageBreakPreview" topLeftCell="C1" zoomScale="75" zoomScaleNormal="55" zoomScalePageLayoutView="75" workbookViewId="0">
      <selection activeCell="H2" sqref="H2:J2"/>
    </sheetView>
  </sheetViews>
  <sheetFormatPr defaultRowHeight="18.75"/>
  <cols>
    <col min="1" max="1" width="0.42578125" style="93" hidden="1" customWidth="1"/>
    <col min="2" max="2" width="4.5703125" style="93" customWidth="1"/>
    <col min="3" max="3" width="74.5703125" style="38" customWidth="1"/>
    <col min="4" max="4" width="8.140625" style="94" customWidth="1"/>
    <col min="5" max="5" width="4.5703125" style="95" customWidth="1"/>
    <col min="6" max="6" width="5.140625" style="96" customWidth="1"/>
    <col min="7" max="7" width="17.7109375" style="97" customWidth="1"/>
    <col min="8" max="8" width="7.140625" style="96" customWidth="1"/>
    <col min="9" max="9" width="25.5703125" style="96" customWidth="1"/>
    <col min="10" max="10" width="20.7109375" style="98" hidden="1" customWidth="1"/>
    <col min="11" max="11" width="19.85546875" style="96" hidden="1" customWidth="1"/>
    <col min="12" max="12" width="16.5703125" style="96" hidden="1" customWidth="1"/>
    <col min="13" max="13" width="17.85546875" style="99" hidden="1" customWidth="1"/>
    <col min="14" max="14" width="19.5703125" style="99" hidden="1" customWidth="1"/>
    <col min="15" max="15" width="18.28515625" style="99" hidden="1" customWidth="1"/>
    <col min="16" max="16" width="16.7109375" style="99" hidden="1" customWidth="1"/>
    <col min="17" max="17" width="12.85546875" style="100" hidden="1" customWidth="1"/>
    <col min="18" max="214" width="7.140625" style="96" customWidth="1"/>
    <col min="215" max="1025" width="7.140625" style="48" customWidth="1"/>
  </cols>
  <sheetData>
    <row r="1" spans="1:1024" ht="33.950000000000003" customHeight="1">
      <c r="D1" s="51"/>
      <c r="E1" s="49"/>
      <c r="F1" s="49"/>
      <c r="G1" s="101"/>
      <c r="H1" s="49" t="s">
        <v>348</v>
      </c>
      <c r="I1" s="49"/>
      <c r="J1" s="49"/>
    </row>
    <row r="2" spans="1:1024" s="104" customFormat="1" ht="259.14999999999998" customHeight="1">
      <c r="A2" s="102"/>
      <c r="B2" s="102"/>
      <c r="C2" s="38"/>
      <c r="D2" s="52"/>
      <c r="E2" s="52"/>
      <c r="F2" s="52"/>
      <c r="G2" s="101"/>
      <c r="H2" s="13" t="s">
        <v>389</v>
      </c>
      <c r="I2" s="13"/>
      <c r="J2" s="13"/>
      <c r="K2" s="16"/>
      <c r="L2" s="16"/>
      <c r="M2" s="38"/>
      <c r="N2" s="38"/>
      <c r="O2" s="38"/>
      <c r="P2" s="38"/>
      <c r="Q2" s="103"/>
      <c r="AKR2" s="48"/>
      <c r="AKS2" s="48"/>
      <c r="AKT2" s="48"/>
      <c r="AKU2" s="48"/>
      <c r="AKV2" s="48"/>
      <c r="AKW2" s="48"/>
      <c r="AKX2" s="48"/>
      <c r="AKY2" s="48"/>
      <c r="AKZ2" s="48"/>
      <c r="ALA2" s="48"/>
      <c r="ALB2" s="48"/>
      <c r="ALC2" s="48"/>
      <c r="ALD2" s="48"/>
      <c r="ALE2" s="48"/>
      <c r="ALF2" s="48"/>
      <c r="ALG2" s="48"/>
      <c r="ALH2" s="48"/>
      <c r="ALI2" s="48"/>
      <c r="ALJ2" s="48"/>
      <c r="ALK2" s="48"/>
      <c r="ALL2" s="48"/>
      <c r="ALM2" s="48"/>
      <c r="ALN2" s="48"/>
      <c r="ALO2" s="48"/>
      <c r="ALP2" s="48"/>
      <c r="ALQ2" s="48"/>
      <c r="ALR2" s="48"/>
      <c r="ALS2" s="48"/>
      <c r="ALT2" s="48"/>
      <c r="ALU2" s="48"/>
      <c r="ALV2" s="48"/>
      <c r="ALW2" s="48"/>
      <c r="ALX2" s="48"/>
      <c r="ALY2" s="48"/>
      <c r="ALZ2" s="48"/>
      <c r="AMA2" s="48"/>
      <c r="AMB2" s="48"/>
      <c r="AMC2" s="48"/>
      <c r="AMD2" s="48"/>
      <c r="AME2" s="48"/>
      <c r="AMF2" s="48"/>
      <c r="AMG2" s="48"/>
      <c r="AMH2" s="48"/>
      <c r="AMI2" s="48"/>
      <c r="AMJ2" s="48"/>
    </row>
    <row r="3" spans="1:1024" s="109" customFormat="1" ht="33.950000000000003" customHeight="1">
      <c r="A3" s="105"/>
      <c r="B3" s="105" t="s">
        <v>349</v>
      </c>
      <c r="C3" s="4" t="s">
        <v>350</v>
      </c>
      <c r="D3" s="4"/>
      <c r="E3" s="4"/>
      <c r="F3" s="4"/>
      <c r="G3" s="4"/>
      <c r="H3" s="4"/>
      <c r="I3" s="4"/>
      <c r="J3" s="106"/>
      <c r="K3" s="106"/>
      <c r="L3" s="106"/>
      <c r="M3" s="107"/>
      <c r="N3" s="107"/>
      <c r="O3" s="107"/>
      <c r="P3" s="107"/>
      <c r="Q3" s="108"/>
      <c r="AKR3" s="48"/>
      <c r="AKS3" s="48"/>
      <c r="AKT3" s="48"/>
      <c r="AKU3" s="48"/>
      <c r="AKV3" s="48"/>
      <c r="AKW3" s="48"/>
      <c r="AKX3" s="48"/>
      <c r="AKY3" s="48"/>
      <c r="AKZ3" s="48"/>
      <c r="ALA3" s="48"/>
      <c r="ALB3" s="48"/>
      <c r="ALC3" s="48"/>
      <c r="ALD3" s="48"/>
      <c r="ALE3" s="48"/>
      <c r="ALF3" s="48"/>
      <c r="ALG3" s="48"/>
      <c r="ALH3" s="48"/>
      <c r="ALI3" s="48"/>
      <c r="ALJ3" s="48"/>
      <c r="ALK3" s="48"/>
      <c r="ALL3" s="48"/>
      <c r="ALM3" s="48"/>
      <c r="ALN3" s="48"/>
      <c r="ALO3" s="48"/>
      <c r="ALP3" s="48"/>
      <c r="ALQ3" s="48"/>
      <c r="ALR3" s="48"/>
      <c r="ALS3" s="48"/>
      <c r="ALT3" s="48"/>
      <c r="ALU3" s="48"/>
      <c r="ALV3" s="48"/>
      <c r="ALW3" s="48"/>
      <c r="ALX3" s="48"/>
      <c r="ALY3" s="48"/>
      <c r="ALZ3" s="48"/>
      <c r="AMA3" s="48"/>
      <c r="AMB3" s="48"/>
      <c r="AMC3" s="48"/>
      <c r="AMD3" s="48"/>
      <c r="AME3" s="48"/>
      <c r="AMF3" s="48"/>
      <c r="AMG3" s="48"/>
      <c r="AMH3" s="48"/>
      <c r="AMI3" s="48"/>
      <c r="AMJ3" s="48"/>
    </row>
    <row r="4" spans="1:1024">
      <c r="B4" s="110"/>
      <c r="C4" s="111"/>
      <c r="D4" s="54"/>
      <c r="E4" s="39"/>
      <c r="F4" s="39"/>
      <c r="G4" s="112"/>
      <c r="H4" s="113"/>
      <c r="I4" s="11" t="s">
        <v>2</v>
      </c>
      <c r="J4" s="11"/>
    </row>
    <row r="5" spans="1:1024" ht="17.100000000000001" customHeight="1">
      <c r="B5" s="3" t="s">
        <v>351</v>
      </c>
      <c r="C5" s="2" t="s">
        <v>4</v>
      </c>
      <c r="D5" s="1" t="s">
        <v>5</v>
      </c>
      <c r="E5" s="1"/>
      <c r="F5" s="1"/>
      <c r="G5" s="1"/>
      <c r="H5" s="1"/>
      <c r="I5" s="139" t="s">
        <v>6</v>
      </c>
      <c r="J5" s="140" t="s">
        <v>352</v>
      </c>
      <c r="K5" s="141">
        <v>45285</v>
      </c>
      <c r="L5" s="141">
        <v>45303</v>
      </c>
      <c r="M5" s="141">
        <v>45316</v>
      </c>
      <c r="N5" s="141">
        <v>45343</v>
      </c>
      <c r="O5" s="141">
        <v>45379</v>
      </c>
      <c r="P5" s="142">
        <v>45407</v>
      </c>
      <c r="Q5" s="143" t="s">
        <v>353</v>
      </c>
    </row>
    <row r="6" spans="1:1024" ht="47.25">
      <c r="B6" s="3"/>
      <c r="C6" s="2"/>
      <c r="D6" s="114" t="s">
        <v>354</v>
      </c>
      <c r="E6" s="115" t="s">
        <v>7</v>
      </c>
      <c r="F6" s="115" t="s">
        <v>8</v>
      </c>
      <c r="G6" s="116" t="s">
        <v>355</v>
      </c>
      <c r="H6" s="117" t="s">
        <v>356</v>
      </c>
      <c r="I6" s="139"/>
      <c r="J6" s="140"/>
      <c r="K6" s="141"/>
      <c r="L6" s="141"/>
      <c r="M6" s="141"/>
      <c r="N6" s="141"/>
      <c r="O6" s="141"/>
      <c r="P6" s="142"/>
      <c r="Q6" s="143"/>
    </row>
    <row r="7" spans="1:1024" ht="15.75">
      <c r="B7" s="118">
        <v>1</v>
      </c>
      <c r="C7" s="118">
        <v>2</v>
      </c>
      <c r="D7" s="118">
        <v>3</v>
      </c>
      <c r="E7" s="118">
        <v>4</v>
      </c>
      <c r="F7" s="118">
        <v>5</v>
      </c>
      <c r="G7" s="119" t="s">
        <v>357</v>
      </c>
      <c r="H7" s="120" t="s">
        <v>358</v>
      </c>
      <c r="I7" s="120" t="s">
        <v>359</v>
      </c>
      <c r="J7" s="121" t="s">
        <v>359</v>
      </c>
      <c r="K7" s="141"/>
      <c r="L7" s="141"/>
      <c r="M7" s="141"/>
      <c r="N7" s="141"/>
      <c r="O7" s="141"/>
      <c r="P7" s="142"/>
      <c r="Q7" s="143"/>
    </row>
    <row r="8" spans="1:1024" s="109" customFormat="1">
      <c r="A8" s="105"/>
      <c r="B8" s="122"/>
      <c r="C8" s="123" t="s">
        <v>360</v>
      </c>
      <c r="D8" s="122"/>
      <c r="E8" s="122"/>
      <c r="F8" s="122"/>
      <c r="G8" s="124"/>
      <c r="H8" s="110"/>
      <c r="I8" s="125">
        <f t="shared" ref="I8:I71" si="0">SUM(J8:Q8)</f>
        <v>4703834976.6800003</v>
      </c>
      <c r="J8" s="126">
        <f t="shared" ref="J8:Q8" si="1">J9+J25+J278+J298+J315+J339+J363+J510+J586+J628+J679</f>
        <v>3479117500</v>
      </c>
      <c r="K8" s="126">
        <f t="shared" si="1"/>
        <v>179535000</v>
      </c>
      <c r="L8" s="126">
        <f t="shared" si="1"/>
        <v>58056050</v>
      </c>
      <c r="M8" s="125">
        <f t="shared" si="1"/>
        <v>134629676.68000001</v>
      </c>
      <c r="N8" s="125">
        <f t="shared" si="1"/>
        <v>19156810</v>
      </c>
      <c r="O8" s="125">
        <f t="shared" si="1"/>
        <v>780503940</v>
      </c>
      <c r="P8" s="125">
        <f t="shared" si="1"/>
        <v>52836000</v>
      </c>
      <c r="Q8" s="127">
        <f t="shared" si="1"/>
        <v>0</v>
      </c>
      <c r="AKR8" s="65"/>
      <c r="AKS8" s="65"/>
      <c r="AKT8" s="65"/>
      <c r="AKU8" s="65"/>
      <c r="AKV8" s="65"/>
      <c r="AKW8" s="65"/>
      <c r="AKX8" s="65"/>
      <c r="AKY8" s="65"/>
      <c r="AKZ8" s="65"/>
      <c r="ALA8" s="65"/>
      <c r="ALB8" s="65"/>
      <c r="ALC8" s="65"/>
      <c r="ALD8" s="65"/>
      <c r="ALE8" s="65"/>
      <c r="ALF8" s="65"/>
      <c r="ALG8" s="65"/>
      <c r="ALH8" s="65"/>
      <c r="ALI8" s="65"/>
      <c r="ALJ8" s="65"/>
      <c r="ALK8" s="65"/>
      <c r="ALL8" s="65"/>
      <c r="ALM8" s="65"/>
      <c r="ALN8" s="65"/>
      <c r="ALO8" s="65"/>
      <c r="ALP8" s="65"/>
      <c r="ALQ8" s="65"/>
      <c r="ALR8" s="65"/>
      <c r="ALS8" s="65"/>
      <c r="ALT8" s="65"/>
      <c r="ALU8" s="65"/>
      <c r="ALV8" s="65"/>
      <c r="ALW8" s="65"/>
      <c r="ALX8" s="65"/>
      <c r="ALY8" s="65"/>
      <c r="ALZ8" s="65"/>
      <c r="AMA8" s="65"/>
      <c r="AMB8" s="65"/>
      <c r="AMC8" s="65"/>
      <c r="AMD8" s="65"/>
      <c r="AME8" s="65"/>
      <c r="AMF8" s="65"/>
      <c r="AMG8" s="65"/>
      <c r="AMH8" s="65"/>
      <c r="AMI8" s="65"/>
      <c r="AMJ8" s="65"/>
    </row>
    <row r="9" spans="1:1024" s="128" customFormat="1" ht="37.5">
      <c r="A9" s="67"/>
      <c r="B9" s="122" t="s">
        <v>10</v>
      </c>
      <c r="C9" s="61" t="s">
        <v>361</v>
      </c>
      <c r="D9" s="122">
        <v>901</v>
      </c>
      <c r="E9" s="122"/>
      <c r="F9" s="122"/>
      <c r="G9" s="124"/>
      <c r="H9" s="110"/>
      <c r="I9" s="125">
        <f t="shared" si="0"/>
        <v>7461200</v>
      </c>
      <c r="J9" s="126">
        <f t="shared" ref="J9:Q9" si="2">J10</f>
        <v>7461200</v>
      </c>
      <c r="K9" s="126">
        <f t="shared" si="2"/>
        <v>0</v>
      </c>
      <c r="L9" s="126">
        <f t="shared" si="2"/>
        <v>0</v>
      </c>
      <c r="M9" s="125">
        <f t="shared" si="2"/>
        <v>0</v>
      </c>
      <c r="N9" s="125">
        <f t="shared" si="2"/>
        <v>0</v>
      </c>
      <c r="O9" s="125">
        <f t="shared" si="2"/>
        <v>0</v>
      </c>
      <c r="P9" s="125">
        <f t="shared" si="2"/>
        <v>0</v>
      </c>
      <c r="Q9" s="127">
        <f t="shared" si="2"/>
        <v>0</v>
      </c>
    </row>
    <row r="10" spans="1:1024" s="49" customFormat="1">
      <c r="A10" s="74"/>
      <c r="B10" s="122"/>
      <c r="C10" s="38" t="s">
        <v>11</v>
      </c>
      <c r="D10" s="129">
        <v>901</v>
      </c>
      <c r="E10" s="129" t="s">
        <v>12</v>
      </c>
      <c r="F10" s="129" t="s">
        <v>75</v>
      </c>
      <c r="G10" s="130"/>
      <c r="H10" s="129"/>
      <c r="I10" s="131">
        <f t="shared" si="0"/>
        <v>7461200</v>
      </c>
      <c r="J10" s="84">
        <f t="shared" ref="J10:Q10" si="3">J20+J11</f>
        <v>7461200</v>
      </c>
      <c r="K10" s="84">
        <f t="shared" si="3"/>
        <v>0</v>
      </c>
      <c r="L10" s="84">
        <f t="shared" si="3"/>
        <v>0</v>
      </c>
      <c r="M10" s="131">
        <f t="shared" si="3"/>
        <v>0</v>
      </c>
      <c r="N10" s="131">
        <f t="shared" si="3"/>
        <v>0</v>
      </c>
      <c r="O10" s="131">
        <f t="shared" si="3"/>
        <v>0</v>
      </c>
      <c r="P10" s="131">
        <f t="shared" si="3"/>
        <v>0</v>
      </c>
      <c r="Q10" s="132">
        <f t="shared" si="3"/>
        <v>0</v>
      </c>
    </row>
    <row r="11" spans="1:1024" s="49" customFormat="1" ht="56.25">
      <c r="A11" s="74"/>
      <c r="B11" s="122"/>
      <c r="C11" s="55" t="s">
        <v>15</v>
      </c>
      <c r="D11" s="129">
        <v>901</v>
      </c>
      <c r="E11" s="69" t="s">
        <v>12</v>
      </c>
      <c r="F11" s="69" t="s">
        <v>16</v>
      </c>
      <c r="G11" s="130"/>
      <c r="H11" s="129"/>
      <c r="I11" s="131">
        <f t="shared" si="0"/>
        <v>6537200</v>
      </c>
      <c r="J11" s="84">
        <f t="shared" ref="J11:Q11" si="4">J12</f>
        <v>6537200</v>
      </c>
      <c r="K11" s="84">
        <f t="shared" si="4"/>
        <v>0</v>
      </c>
      <c r="L11" s="84">
        <f t="shared" si="4"/>
        <v>0</v>
      </c>
      <c r="M11" s="131">
        <f t="shared" si="4"/>
        <v>0</v>
      </c>
      <c r="N11" s="131">
        <f t="shared" si="4"/>
        <v>0</v>
      </c>
      <c r="O11" s="131">
        <f t="shared" si="4"/>
        <v>0</v>
      </c>
      <c r="P11" s="131">
        <f t="shared" si="4"/>
        <v>0</v>
      </c>
      <c r="Q11" s="132">
        <f t="shared" si="4"/>
        <v>0</v>
      </c>
    </row>
    <row r="12" spans="1:1024" s="49" customFormat="1" ht="37.5">
      <c r="A12" s="74"/>
      <c r="B12" s="110"/>
      <c r="C12" s="38" t="s">
        <v>329</v>
      </c>
      <c r="D12" s="129">
        <v>901</v>
      </c>
      <c r="E12" s="69" t="s">
        <v>12</v>
      </c>
      <c r="F12" s="69" t="s">
        <v>16</v>
      </c>
      <c r="G12" s="50">
        <v>9900000000</v>
      </c>
      <c r="H12" s="69"/>
      <c r="I12" s="131">
        <f t="shared" si="0"/>
        <v>6537200</v>
      </c>
      <c r="J12" s="84">
        <f t="shared" ref="J12:Q12" si="5">J13+J16</f>
        <v>6537200</v>
      </c>
      <c r="K12" s="84">
        <f t="shared" si="5"/>
        <v>0</v>
      </c>
      <c r="L12" s="84">
        <f t="shared" si="5"/>
        <v>0</v>
      </c>
      <c r="M12" s="131">
        <f t="shared" si="5"/>
        <v>0</v>
      </c>
      <c r="N12" s="131">
        <f t="shared" si="5"/>
        <v>0</v>
      </c>
      <c r="O12" s="131">
        <f t="shared" si="5"/>
        <v>0</v>
      </c>
      <c r="P12" s="131">
        <f t="shared" si="5"/>
        <v>0</v>
      </c>
      <c r="Q12" s="132">
        <f t="shared" si="5"/>
        <v>0</v>
      </c>
    </row>
    <row r="13" spans="1:1024" s="49" customFormat="1" ht="56.25">
      <c r="A13" s="74"/>
      <c r="B13" s="110"/>
      <c r="C13" s="38" t="s">
        <v>342</v>
      </c>
      <c r="D13" s="129">
        <v>901</v>
      </c>
      <c r="E13" s="69" t="s">
        <v>12</v>
      </c>
      <c r="F13" s="69" t="s">
        <v>16</v>
      </c>
      <c r="G13" s="50">
        <v>9910000000</v>
      </c>
      <c r="H13" s="69"/>
      <c r="I13" s="131">
        <f t="shared" si="0"/>
        <v>2187200</v>
      </c>
      <c r="J13" s="84">
        <f t="shared" ref="J13:Q14" si="6">J14</f>
        <v>2187200</v>
      </c>
      <c r="K13" s="84">
        <f t="shared" si="6"/>
        <v>0</v>
      </c>
      <c r="L13" s="84">
        <f t="shared" si="6"/>
        <v>0</v>
      </c>
      <c r="M13" s="131">
        <f t="shared" si="6"/>
        <v>0</v>
      </c>
      <c r="N13" s="131">
        <f t="shared" si="6"/>
        <v>0</v>
      </c>
      <c r="O13" s="131">
        <f t="shared" si="6"/>
        <v>0</v>
      </c>
      <c r="P13" s="131">
        <f t="shared" si="6"/>
        <v>0</v>
      </c>
      <c r="Q13" s="132">
        <f t="shared" si="6"/>
        <v>0</v>
      </c>
    </row>
    <row r="14" spans="1:1024" s="49" customFormat="1" ht="37.5">
      <c r="A14" s="74"/>
      <c r="B14" s="110"/>
      <c r="C14" s="38" t="s">
        <v>91</v>
      </c>
      <c r="D14" s="129">
        <v>901</v>
      </c>
      <c r="E14" s="69" t="s">
        <v>12</v>
      </c>
      <c r="F14" s="69" t="s">
        <v>16</v>
      </c>
      <c r="G14" s="50">
        <v>9910000190</v>
      </c>
      <c r="H14" s="69"/>
      <c r="I14" s="131">
        <f t="shared" si="0"/>
        <v>2187200</v>
      </c>
      <c r="J14" s="84">
        <f t="shared" si="6"/>
        <v>2187200</v>
      </c>
      <c r="K14" s="84">
        <f t="shared" si="6"/>
        <v>0</v>
      </c>
      <c r="L14" s="84">
        <f t="shared" si="6"/>
        <v>0</v>
      </c>
      <c r="M14" s="131">
        <f t="shared" si="6"/>
        <v>0</v>
      </c>
      <c r="N14" s="131">
        <f t="shared" si="6"/>
        <v>0</v>
      </c>
      <c r="O14" s="131">
        <f t="shared" si="6"/>
        <v>0</v>
      </c>
      <c r="P14" s="131">
        <f t="shared" si="6"/>
        <v>0</v>
      </c>
      <c r="Q14" s="132">
        <f t="shared" si="6"/>
        <v>0</v>
      </c>
    </row>
    <row r="15" spans="1:1024" s="49" customFormat="1" ht="75">
      <c r="A15" s="74"/>
      <c r="B15" s="110"/>
      <c r="C15" s="38" t="s">
        <v>92</v>
      </c>
      <c r="D15" s="129" t="s">
        <v>362</v>
      </c>
      <c r="E15" s="69" t="s">
        <v>12</v>
      </c>
      <c r="F15" s="69" t="s">
        <v>16</v>
      </c>
      <c r="G15" s="50">
        <v>9910000190</v>
      </c>
      <c r="H15" s="69" t="s">
        <v>93</v>
      </c>
      <c r="I15" s="131">
        <f t="shared" si="0"/>
        <v>2187200</v>
      </c>
      <c r="J15" s="84">
        <v>2187200</v>
      </c>
      <c r="K15" s="84"/>
      <c r="L15" s="84"/>
      <c r="M15" s="131"/>
      <c r="N15" s="131"/>
      <c r="O15" s="131"/>
      <c r="P15" s="131"/>
      <c r="Q15" s="132"/>
    </row>
    <row r="16" spans="1:1024" s="49" customFormat="1" ht="56.25">
      <c r="A16" s="74"/>
      <c r="B16" s="110"/>
      <c r="C16" s="38" t="s">
        <v>363</v>
      </c>
      <c r="D16" s="129" t="s">
        <v>362</v>
      </c>
      <c r="E16" s="69" t="s">
        <v>12</v>
      </c>
      <c r="F16" s="69" t="s">
        <v>16</v>
      </c>
      <c r="G16" s="50">
        <v>9920000000</v>
      </c>
      <c r="H16" s="69"/>
      <c r="I16" s="131">
        <f t="shared" si="0"/>
        <v>4350000</v>
      </c>
      <c r="J16" s="84">
        <f t="shared" ref="J16:Q16" si="7">J17</f>
        <v>4350000</v>
      </c>
      <c r="K16" s="84">
        <f t="shared" si="7"/>
        <v>0</v>
      </c>
      <c r="L16" s="84">
        <f t="shared" si="7"/>
        <v>0</v>
      </c>
      <c r="M16" s="131">
        <f t="shared" si="7"/>
        <v>0</v>
      </c>
      <c r="N16" s="131">
        <f t="shared" si="7"/>
        <v>0</v>
      </c>
      <c r="O16" s="131">
        <f t="shared" si="7"/>
        <v>0</v>
      </c>
      <c r="P16" s="131">
        <f t="shared" si="7"/>
        <v>0</v>
      </c>
      <c r="Q16" s="132">
        <f t="shared" si="7"/>
        <v>0</v>
      </c>
    </row>
    <row r="17" spans="1:17" s="49" customFormat="1" ht="37.5">
      <c r="A17" s="74"/>
      <c r="B17" s="110"/>
      <c r="C17" s="38" t="s">
        <v>91</v>
      </c>
      <c r="D17" s="129" t="s">
        <v>362</v>
      </c>
      <c r="E17" s="69" t="s">
        <v>364</v>
      </c>
      <c r="F17" s="69" t="s">
        <v>16</v>
      </c>
      <c r="G17" s="50">
        <v>9920000190</v>
      </c>
      <c r="H17" s="69"/>
      <c r="I17" s="131">
        <f t="shared" si="0"/>
        <v>4350000</v>
      </c>
      <c r="J17" s="84">
        <f t="shared" ref="J17:Q17" si="8">J18+J19</f>
        <v>4350000</v>
      </c>
      <c r="K17" s="84">
        <f t="shared" si="8"/>
        <v>0</v>
      </c>
      <c r="L17" s="84">
        <f t="shared" si="8"/>
        <v>0</v>
      </c>
      <c r="M17" s="131">
        <f t="shared" si="8"/>
        <v>0</v>
      </c>
      <c r="N17" s="131">
        <f t="shared" si="8"/>
        <v>0</v>
      </c>
      <c r="O17" s="131">
        <f t="shared" si="8"/>
        <v>0</v>
      </c>
      <c r="P17" s="131">
        <f t="shared" si="8"/>
        <v>0</v>
      </c>
      <c r="Q17" s="132">
        <f t="shared" si="8"/>
        <v>0</v>
      </c>
    </row>
    <row r="18" spans="1:17" s="49" customFormat="1" ht="75">
      <c r="A18" s="74"/>
      <c r="B18" s="110"/>
      <c r="C18" s="38" t="s">
        <v>92</v>
      </c>
      <c r="D18" s="129">
        <v>901</v>
      </c>
      <c r="E18" s="69" t="s">
        <v>12</v>
      </c>
      <c r="F18" s="69" t="s">
        <v>16</v>
      </c>
      <c r="G18" s="50">
        <v>9920000190</v>
      </c>
      <c r="H18" s="69" t="s">
        <v>93</v>
      </c>
      <c r="I18" s="131">
        <f t="shared" si="0"/>
        <v>4345000</v>
      </c>
      <c r="J18" s="84">
        <v>4345000</v>
      </c>
      <c r="K18" s="84"/>
      <c r="L18" s="84"/>
      <c r="M18" s="131"/>
      <c r="N18" s="131"/>
      <c r="O18" s="131"/>
      <c r="P18" s="131"/>
      <c r="Q18" s="132"/>
    </row>
    <row r="19" spans="1:17" s="49" customFormat="1">
      <c r="A19" s="74"/>
      <c r="B19" s="110"/>
      <c r="C19" s="38" t="s">
        <v>98</v>
      </c>
      <c r="D19" s="129" t="s">
        <v>362</v>
      </c>
      <c r="E19" s="69" t="s">
        <v>12</v>
      </c>
      <c r="F19" s="69" t="s">
        <v>16</v>
      </c>
      <c r="G19" s="50">
        <v>9920000190</v>
      </c>
      <c r="H19" s="69" t="s">
        <v>99</v>
      </c>
      <c r="I19" s="131">
        <f t="shared" si="0"/>
        <v>5000</v>
      </c>
      <c r="J19" s="84">
        <v>5000</v>
      </c>
      <c r="K19" s="84"/>
      <c r="L19" s="84"/>
      <c r="M19" s="131"/>
      <c r="N19" s="131"/>
      <c r="O19" s="131"/>
      <c r="P19" s="131"/>
      <c r="Q19" s="132"/>
    </row>
    <row r="20" spans="1:17" s="49" customFormat="1">
      <c r="A20" s="74"/>
      <c r="B20" s="110"/>
      <c r="C20" s="38" t="s">
        <v>25</v>
      </c>
      <c r="D20" s="129" t="s">
        <v>362</v>
      </c>
      <c r="E20" s="69" t="s">
        <v>12</v>
      </c>
      <c r="F20" s="69" t="s">
        <v>26</v>
      </c>
      <c r="G20" s="50"/>
      <c r="H20" s="69"/>
      <c r="I20" s="131">
        <f t="shared" si="0"/>
        <v>924000</v>
      </c>
      <c r="J20" s="84">
        <f t="shared" ref="J20:Q23" si="9">J21</f>
        <v>924000</v>
      </c>
      <c r="K20" s="84">
        <f t="shared" si="9"/>
        <v>0</v>
      </c>
      <c r="L20" s="84">
        <f t="shared" si="9"/>
        <v>0</v>
      </c>
      <c r="M20" s="131">
        <f t="shared" si="9"/>
        <v>0</v>
      </c>
      <c r="N20" s="131">
        <f t="shared" si="9"/>
        <v>0</v>
      </c>
      <c r="O20" s="131">
        <f t="shared" si="9"/>
        <v>0</v>
      </c>
      <c r="P20" s="131">
        <f t="shared" si="9"/>
        <v>0</v>
      </c>
      <c r="Q20" s="132">
        <f t="shared" si="9"/>
        <v>0</v>
      </c>
    </row>
    <row r="21" spans="1:17" s="49" customFormat="1" ht="37.5">
      <c r="A21" s="74"/>
      <c r="B21" s="110"/>
      <c r="C21" s="38" t="s">
        <v>89</v>
      </c>
      <c r="D21" s="129" t="s">
        <v>362</v>
      </c>
      <c r="E21" s="69" t="s">
        <v>12</v>
      </c>
      <c r="F21" s="69" t="s">
        <v>26</v>
      </c>
      <c r="G21" s="50">
        <v>5000000000</v>
      </c>
      <c r="H21" s="69"/>
      <c r="I21" s="131">
        <f t="shared" si="0"/>
        <v>924000</v>
      </c>
      <c r="J21" s="84">
        <f t="shared" si="9"/>
        <v>924000</v>
      </c>
      <c r="K21" s="84">
        <f t="shared" si="9"/>
        <v>0</v>
      </c>
      <c r="L21" s="84">
        <f t="shared" si="9"/>
        <v>0</v>
      </c>
      <c r="M21" s="131">
        <f t="shared" si="9"/>
        <v>0</v>
      </c>
      <c r="N21" s="131">
        <f t="shared" si="9"/>
        <v>0</v>
      </c>
      <c r="O21" s="131">
        <f t="shared" si="9"/>
        <v>0</v>
      </c>
      <c r="P21" s="131">
        <f t="shared" si="9"/>
        <v>0</v>
      </c>
      <c r="Q21" s="132">
        <f t="shared" si="9"/>
        <v>0</v>
      </c>
    </row>
    <row r="22" spans="1:17" s="49" customFormat="1" ht="37.5">
      <c r="A22" s="74"/>
      <c r="B22" s="110"/>
      <c r="C22" s="38" t="s">
        <v>107</v>
      </c>
      <c r="D22" s="129" t="s">
        <v>362</v>
      </c>
      <c r="E22" s="69" t="s">
        <v>12</v>
      </c>
      <c r="F22" s="69" t="s">
        <v>26</v>
      </c>
      <c r="G22" s="50">
        <v>5030000000</v>
      </c>
      <c r="H22" s="69"/>
      <c r="I22" s="131">
        <f t="shared" si="0"/>
        <v>924000</v>
      </c>
      <c r="J22" s="84">
        <f t="shared" si="9"/>
        <v>924000</v>
      </c>
      <c r="K22" s="84">
        <f t="shared" si="9"/>
        <v>0</v>
      </c>
      <c r="L22" s="84">
        <f t="shared" si="9"/>
        <v>0</v>
      </c>
      <c r="M22" s="131">
        <f t="shared" si="9"/>
        <v>0</v>
      </c>
      <c r="N22" s="131">
        <f t="shared" si="9"/>
        <v>0</v>
      </c>
      <c r="O22" s="131">
        <f t="shared" si="9"/>
        <v>0</v>
      </c>
      <c r="P22" s="131">
        <f t="shared" si="9"/>
        <v>0</v>
      </c>
      <c r="Q22" s="132">
        <f t="shared" si="9"/>
        <v>0</v>
      </c>
    </row>
    <row r="23" spans="1:17" s="49" customFormat="1" ht="37.5">
      <c r="A23" s="74"/>
      <c r="B23" s="110"/>
      <c r="C23" s="38" t="s">
        <v>108</v>
      </c>
      <c r="D23" s="129" t="s">
        <v>362</v>
      </c>
      <c r="E23" s="69" t="s">
        <v>12</v>
      </c>
      <c r="F23" s="69" t="s">
        <v>26</v>
      </c>
      <c r="G23" s="50">
        <v>5030010030</v>
      </c>
      <c r="H23" s="69"/>
      <c r="I23" s="131">
        <f t="shared" si="0"/>
        <v>924000</v>
      </c>
      <c r="J23" s="84">
        <f t="shared" si="9"/>
        <v>924000</v>
      </c>
      <c r="K23" s="84">
        <f t="shared" si="9"/>
        <v>0</v>
      </c>
      <c r="L23" s="84">
        <f t="shared" si="9"/>
        <v>0</v>
      </c>
      <c r="M23" s="131">
        <f t="shared" si="9"/>
        <v>0</v>
      </c>
      <c r="N23" s="131">
        <f t="shared" si="9"/>
        <v>0</v>
      </c>
      <c r="O23" s="131">
        <f t="shared" si="9"/>
        <v>0</v>
      </c>
      <c r="P23" s="131">
        <f t="shared" si="9"/>
        <v>0</v>
      </c>
      <c r="Q23" s="132">
        <f t="shared" si="9"/>
        <v>0</v>
      </c>
    </row>
    <row r="24" spans="1:17" s="49" customFormat="1" ht="37.5">
      <c r="A24" s="74"/>
      <c r="B24" s="110"/>
      <c r="C24" s="38" t="s">
        <v>95</v>
      </c>
      <c r="D24" s="129" t="s">
        <v>362</v>
      </c>
      <c r="E24" s="69" t="s">
        <v>12</v>
      </c>
      <c r="F24" s="69" t="s">
        <v>26</v>
      </c>
      <c r="G24" s="50">
        <v>5030010030</v>
      </c>
      <c r="H24" s="69" t="s">
        <v>96</v>
      </c>
      <c r="I24" s="131">
        <f t="shared" si="0"/>
        <v>924000</v>
      </c>
      <c r="J24" s="84">
        <v>924000</v>
      </c>
      <c r="K24" s="84"/>
      <c r="L24" s="84"/>
      <c r="M24" s="131"/>
      <c r="N24" s="131"/>
      <c r="O24" s="131"/>
      <c r="P24" s="131"/>
      <c r="Q24" s="132"/>
    </row>
    <row r="25" spans="1:17" s="128" customFormat="1" ht="37.5">
      <c r="A25" s="67"/>
      <c r="B25" s="110" t="s">
        <v>27</v>
      </c>
      <c r="C25" s="61" t="s">
        <v>365</v>
      </c>
      <c r="D25" s="110" t="s">
        <v>366</v>
      </c>
      <c r="E25" s="75"/>
      <c r="F25" s="75"/>
      <c r="G25" s="66"/>
      <c r="H25" s="75"/>
      <c r="I25" s="125">
        <f t="shared" si="0"/>
        <v>1720048966.6800001</v>
      </c>
      <c r="J25" s="126">
        <f t="shared" ref="J25:O25" si="10">J26+J91+J131+J155+J194+J234+J223+J261</f>
        <v>900099200</v>
      </c>
      <c r="K25" s="126">
        <f t="shared" si="10"/>
        <v>102651300</v>
      </c>
      <c r="L25" s="126">
        <f t="shared" si="10"/>
        <v>58056050</v>
      </c>
      <c r="M25" s="125">
        <f t="shared" si="10"/>
        <v>74706176.680000007</v>
      </c>
      <c r="N25" s="125">
        <f t="shared" si="10"/>
        <v>18245370</v>
      </c>
      <c r="O25" s="125">
        <f t="shared" si="10"/>
        <v>539728570</v>
      </c>
      <c r="P25" s="125">
        <f>P26+P91+P131+P155+P194+P234+P223+P261+P273</f>
        <v>26562300</v>
      </c>
      <c r="Q25" s="127">
        <f>Q26+Q91+Q131+Q155+Q194+Q234+Q223+Q261</f>
        <v>0</v>
      </c>
    </row>
    <row r="26" spans="1:17" s="49" customFormat="1">
      <c r="A26" s="74"/>
      <c r="B26" s="110"/>
      <c r="C26" s="38" t="s">
        <v>11</v>
      </c>
      <c r="D26" s="129" t="s">
        <v>366</v>
      </c>
      <c r="E26" s="69" t="s">
        <v>12</v>
      </c>
      <c r="F26" s="69" t="s">
        <v>75</v>
      </c>
      <c r="G26" s="50"/>
      <c r="H26" s="69"/>
      <c r="I26" s="131">
        <f t="shared" si="0"/>
        <v>245638496</v>
      </c>
      <c r="J26" s="84">
        <f t="shared" ref="J26:Q26" si="11">J27+J32+J48+J53+J44</f>
        <v>189606800</v>
      </c>
      <c r="K26" s="84">
        <f t="shared" si="11"/>
        <v>56848100</v>
      </c>
      <c r="L26" s="84">
        <f t="shared" si="11"/>
        <v>0</v>
      </c>
      <c r="M26" s="131">
        <f t="shared" si="11"/>
        <v>-4744224</v>
      </c>
      <c r="N26" s="131">
        <f t="shared" si="11"/>
        <v>2264670</v>
      </c>
      <c r="O26" s="131">
        <f t="shared" si="11"/>
        <v>1263150</v>
      </c>
      <c r="P26" s="131">
        <f t="shared" si="11"/>
        <v>400000</v>
      </c>
      <c r="Q26" s="132">
        <f t="shared" si="11"/>
        <v>0</v>
      </c>
    </row>
    <row r="27" spans="1:17" s="49" customFormat="1" ht="37.5">
      <c r="A27" s="74"/>
      <c r="B27" s="110"/>
      <c r="C27" s="38" t="s">
        <v>13</v>
      </c>
      <c r="D27" s="129" t="s">
        <v>366</v>
      </c>
      <c r="E27" s="69" t="s">
        <v>12</v>
      </c>
      <c r="F27" s="69" t="s">
        <v>14</v>
      </c>
      <c r="G27" s="50"/>
      <c r="H27" s="69"/>
      <c r="I27" s="131">
        <f t="shared" si="0"/>
        <v>2429700</v>
      </c>
      <c r="J27" s="84">
        <f t="shared" ref="J27:Q30" si="12">J28</f>
        <v>2429700</v>
      </c>
      <c r="K27" s="84">
        <f t="shared" si="12"/>
        <v>0</v>
      </c>
      <c r="L27" s="84">
        <f t="shared" si="12"/>
        <v>0</v>
      </c>
      <c r="M27" s="131">
        <f t="shared" si="12"/>
        <v>0</v>
      </c>
      <c r="N27" s="131">
        <f t="shared" si="12"/>
        <v>0</v>
      </c>
      <c r="O27" s="131">
        <f t="shared" si="12"/>
        <v>0</v>
      </c>
      <c r="P27" s="131">
        <f t="shared" si="12"/>
        <v>0</v>
      </c>
      <c r="Q27" s="132">
        <f t="shared" si="12"/>
        <v>0</v>
      </c>
    </row>
    <row r="28" spans="1:17" s="49" customFormat="1" ht="37.5">
      <c r="A28" s="74"/>
      <c r="B28" s="110"/>
      <c r="C28" s="38" t="s">
        <v>89</v>
      </c>
      <c r="D28" s="129" t="s">
        <v>366</v>
      </c>
      <c r="E28" s="69" t="s">
        <v>12</v>
      </c>
      <c r="F28" s="69" t="s">
        <v>14</v>
      </c>
      <c r="G28" s="50">
        <v>5000000000</v>
      </c>
      <c r="H28" s="69"/>
      <c r="I28" s="131">
        <f t="shared" si="0"/>
        <v>2429700</v>
      </c>
      <c r="J28" s="84">
        <f t="shared" si="12"/>
        <v>2429700</v>
      </c>
      <c r="K28" s="84">
        <f t="shared" si="12"/>
        <v>0</v>
      </c>
      <c r="L28" s="84">
        <f t="shared" si="12"/>
        <v>0</v>
      </c>
      <c r="M28" s="131">
        <f t="shared" si="12"/>
        <v>0</v>
      </c>
      <c r="N28" s="131">
        <f t="shared" si="12"/>
        <v>0</v>
      </c>
      <c r="O28" s="131">
        <f t="shared" si="12"/>
        <v>0</v>
      </c>
      <c r="P28" s="131">
        <f t="shared" si="12"/>
        <v>0</v>
      </c>
      <c r="Q28" s="132">
        <f t="shared" si="12"/>
        <v>0</v>
      </c>
    </row>
    <row r="29" spans="1:17" s="49" customFormat="1" ht="37.5">
      <c r="A29" s="74"/>
      <c r="B29" s="110"/>
      <c r="C29" s="38" t="s">
        <v>90</v>
      </c>
      <c r="D29" s="129" t="s">
        <v>366</v>
      </c>
      <c r="E29" s="69" t="s">
        <v>12</v>
      </c>
      <c r="F29" s="69" t="s">
        <v>14</v>
      </c>
      <c r="G29" s="50">
        <v>5010000000</v>
      </c>
      <c r="H29" s="69"/>
      <c r="I29" s="131">
        <f t="shared" si="0"/>
        <v>2429700</v>
      </c>
      <c r="J29" s="84">
        <f t="shared" si="12"/>
        <v>2429700</v>
      </c>
      <c r="K29" s="84">
        <f t="shared" si="12"/>
        <v>0</v>
      </c>
      <c r="L29" s="84">
        <f t="shared" si="12"/>
        <v>0</v>
      </c>
      <c r="M29" s="131">
        <f t="shared" si="12"/>
        <v>0</v>
      </c>
      <c r="N29" s="131">
        <f t="shared" si="12"/>
        <v>0</v>
      </c>
      <c r="O29" s="131">
        <f t="shared" si="12"/>
        <v>0</v>
      </c>
      <c r="P29" s="131">
        <f t="shared" si="12"/>
        <v>0</v>
      </c>
      <c r="Q29" s="132">
        <f t="shared" si="12"/>
        <v>0</v>
      </c>
    </row>
    <row r="30" spans="1:17" s="49" customFormat="1" ht="37.5">
      <c r="A30" s="74"/>
      <c r="B30" s="110"/>
      <c r="C30" s="71" t="s">
        <v>91</v>
      </c>
      <c r="D30" s="129" t="s">
        <v>366</v>
      </c>
      <c r="E30" s="69" t="s">
        <v>12</v>
      </c>
      <c r="F30" s="69" t="s">
        <v>14</v>
      </c>
      <c r="G30" s="50">
        <v>5010000190</v>
      </c>
      <c r="H30" s="69"/>
      <c r="I30" s="131">
        <f t="shared" si="0"/>
        <v>2429700</v>
      </c>
      <c r="J30" s="84">
        <f t="shared" si="12"/>
        <v>2429700</v>
      </c>
      <c r="K30" s="84">
        <f t="shared" si="12"/>
        <v>0</v>
      </c>
      <c r="L30" s="84">
        <f t="shared" si="12"/>
        <v>0</v>
      </c>
      <c r="M30" s="131">
        <f t="shared" si="12"/>
        <v>0</v>
      </c>
      <c r="N30" s="131">
        <f t="shared" si="12"/>
        <v>0</v>
      </c>
      <c r="O30" s="131">
        <f t="shared" si="12"/>
        <v>0</v>
      </c>
      <c r="P30" s="131">
        <f t="shared" si="12"/>
        <v>0</v>
      </c>
      <c r="Q30" s="132">
        <f t="shared" si="12"/>
        <v>0</v>
      </c>
    </row>
    <row r="31" spans="1:17" s="49" customFormat="1" ht="75">
      <c r="A31" s="74"/>
      <c r="B31" s="110"/>
      <c r="C31" s="38" t="s">
        <v>92</v>
      </c>
      <c r="D31" s="129" t="s">
        <v>366</v>
      </c>
      <c r="E31" s="69" t="s">
        <v>12</v>
      </c>
      <c r="F31" s="69" t="s">
        <v>14</v>
      </c>
      <c r="G31" s="50">
        <v>5010000190</v>
      </c>
      <c r="H31" s="69" t="s">
        <v>93</v>
      </c>
      <c r="I31" s="131">
        <f t="shared" si="0"/>
        <v>2429700</v>
      </c>
      <c r="J31" s="84">
        <v>2429700</v>
      </c>
      <c r="K31" s="84"/>
      <c r="L31" s="84"/>
      <c r="M31" s="131"/>
      <c r="N31" s="131"/>
      <c r="O31" s="131"/>
      <c r="P31" s="131"/>
      <c r="Q31" s="132"/>
    </row>
    <row r="32" spans="1:17" s="49" customFormat="1" ht="56.25">
      <c r="A32" s="74"/>
      <c r="B32" s="110"/>
      <c r="C32" s="38" t="s">
        <v>367</v>
      </c>
      <c r="D32" s="129" t="s">
        <v>366</v>
      </c>
      <c r="E32" s="69" t="s">
        <v>12</v>
      </c>
      <c r="F32" s="69" t="s">
        <v>18</v>
      </c>
      <c r="G32" s="50"/>
      <c r="H32" s="69"/>
      <c r="I32" s="131">
        <f t="shared" si="0"/>
        <v>89095800</v>
      </c>
      <c r="J32" s="84">
        <f t="shared" ref="J32:Q33" si="13">J33</f>
        <v>89095800</v>
      </c>
      <c r="K32" s="84">
        <f t="shared" si="13"/>
        <v>0</v>
      </c>
      <c r="L32" s="84">
        <f t="shared" si="13"/>
        <v>0</v>
      </c>
      <c r="M32" s="131">
        <f t="shared" si="13"/>
        <v>0</v>
      </c>
      <c r="N32" s="131">
        <f t="shared" si="13"/>
        <v>0</v>
      </c>
      <c r="O32" s="131">
        <f t="shared" si="13"/>
        <v>0</v>
      </c>
      <c r="P32" s="131">
        <f t="shared" si="13"/>
        <v>0</v>
      </c>
      <c r="Q32" s="132">
        <f t="shared" si="13"/>
        <v>0</v>
      </c>
    </row>
    <row r="33" spans="1:17" s="49" customFormat="1" ht="37.5">
      <c r="A33" s="74"/>
      <c r="B33" s="110"/>
      <c r="C33" s="38" t="s">
        <v>89</v>
      </c>
      <c r="D33" s="129" t="s">
        <v>366</v>
      </c>
      <c r="E33" s="69" t="s">
        <v>12</v>
      </c>
      <c r="F33" s="69" t="s">
        <v>18</v>
      </c>
      <c r="G33" s="50">
        <v>5000000000</v>
      </c>
      <c r="H33" s="69"/>
      <c r="I33" s="131">
        <f t="shared" si="0"/>
        <v>89095800</v>
      </c>
      <c r="J33" s="84">
        <f t="shared" si="13"/>
        <v>89095800</v>
      </c>
      <c r="K33" s="84">
        <f t="shared" si="13"/>
        <v>0</v>
      </c>
      <c r="L33" s="84">
        <f t="shared" si="13"/>
        <v>0</v>
      </c>
      <c r="M33" s="131">
        <f t="shared" si="13"/>
        <v>0</v>
      </c>
      <c r="N33" s="131">
        <f t="shared" si="13"/>
        <v>0</v>
      </c>
      <c r="O33" s="131">
        <f t="shared" si="13"/>
        <v>0</v>
      </c>
      <c r="P33" s="131">
        <f t="shared" si="13"/>
        <v>0</v>
      </c>
      <c r="Q33" s="132">
        <f t="shared" si="13"/>
        <v>0</v>
      </c>
    </row>
    <row r="34" spans="1:17" s="49" customFormat="1" ht="37.5">
      <c r="A34" s="74"/>
      <c r="B34" s="110"/>
      <c r="C34" s="38" t="s">
        <v>97</v>
      </c>
      <c r="D34" s="129" t="s">
        <v>366</v>
      </c>
      <c r="E34" s="69" t="s">
        <v>12</v>
      </c>
      <c r="F34" s="69" t="s">
        <v>18</v>
      </c>
      <c r="G34" s="50">
        <v>5020000000</v>
      </c>
      <c r="H34" s="69"/>
      <c r="I34" s="131">
        <f t="shared" si="0"/>
        <v>89095800</v>
      </c>
      <c r="J34" s="84">
        <f t="shared" ref="J34:Q34" si="14">J35+J38+J41</f>
        <v>89095800</v>
      </c>
      <c r="K34" s="84">
        <f t="shared" si="14"/>
        <v>0</v>
      </c>
      <c r="L34" s="84">
        <f t="shared" si="14"/>
        <v>0</v>
      </c>
      <c r="M34" s="131">
        <f t="shared" si="14"/>
        <v>0</v>
      </c>
      <c r="N34" s="131">
        <f t="shared" si="14"/>
        <v>0</v>
      </c>
      <c r="O34" s="131">
        <f t="shared" si="14"/>
        <v>0</v>
      </c>
      <c r="P34" s="131">
        <f t="shared" si="14"/>
        <v>0</v>
      </c>
      <c r="Q34" s="132">
        <f t="shared" si="14"/>
        <v>0</v>
      </c>
    </row>
    <row r="35" spans="1:17" s="49" customFormat="1" ht="37.5">
      <c r="A35" s="74"/>
      <c r="B35" s="110"/>
      <c r="C35" s="71" t="s">
        <v>91</v>
      </c>
      <c r="D35" s="129" t="s">
        <v>366</v>
      </c>
      <c r="E35" s="69" t="s">
        <v>12</v>
      </c>
      <c r="F35" s="69" t="s">
        <v>18</v>
      </c>
      <c r="G35" s="50">
        <v>5020000190</v>
      </c>
      <c r="H35" s="69"/>
      <c r="I35" s="131">
        <f t="shared" si="0"/>
        <v>84235200</v>
      </c>
      <c r="J35" s="84">
        <f t="shared" ref="J35:Q35" si="15">J36+J37</f>
        <v>84235200</v>
      </c>
      <c r="K35" s="84">
        <f t="shared" si="15"/>
        <v>0</v>
      </c>
      <c r="L35" s="84">
        <f t="shared" si="15"/>
        <v>0</v>
      </c>
      <c r="M35" s="131">
        <f t="shared" si="15"/>
        <v>0</v>
      </c>
      <c r="N35" s="131">
        <f t="shared" si="15"/>
        <v>0</v>
      </c>
      <c r="O35" s="131">
        <f t="shared" si="15"/>
        <v>0</v>
      </c>
      <c r="P35" s="131">
        <f t="shared" si="15"/>
        <v>0</v>
      </c>
      <c r="Q35" s="132">
        <f t="shared" si="15"/>
        <v>0</v>
      </c>
    </row>
    <row r="36" spans="1:17" s="49" customFormat="1" ht="75">
      <c r="A36" s="74"/>
      <c r="B36" s="110"/>
      <c r="C36" s="38" t="s">
        <v>92</v>
      </c>
      <c r="D36" s="129" t="s">
        <v>366</v>
      </c>
      <c r="E36" s="69" t="s">
        <v>12</v>
      </c>
      <c r="F36" s="69" t="s">
        <v>18</v>
      </c>
      <c r="G36" s="50">
        <v>5020000190</v>
      </c>
      <c r="H36" s="69" t="s">
        <v>93</v>
      </c>
      <c r="I36" s="131">
        <f t="shared" si="0"/>
        <v>84235200</v>
      </c>
      <c r="J36" s="84">
        <v>84235200</v>
      </c>
      <c r="K36" s="84"/>
      <c r="L36" s="84"/>
      <c r="M36" s="131"/>
      <c r="N36" s="131"/>
      <c r="O36" s="131"/>
      <c r="P36" s="131"/>
      <c r="Q36" s="132"/>
    </row>
    <row r="37" spans="1:17" s="49" customFormat="1" hidden="1">
      <c r="A37" s="74"/>
      <c r="B37" s="110"/>
      <c r="C37" s="38" t="s">
        <v>98</v>
      </c>
      <c r="D37" s="129" t="s">
        <v>366</v>
      </c>
      <c r="E37" s="69" t="s">
        <v>12</v>
      </c>
      <c r="F37" s="69" t="s">
        <v>18</v>
      </c>
      <c r="G37" s="50">
        <v>5020000190</v>
      </c>
      <c r="H37" s="69" t="s">
        <v>99</v>
      </c>
      <c r="I37" s="131">
        <f t="shared" si="0"/>
        <v>0</v>
      </c>
      <c r="J37" s="84">
        <v>0</v>
      </c>
      <c r="K37" s="84">
        <v>0</v>
      </c>
      <c r="L37" s="84">
        <v>0</v>
      </c>
      <c r="M37" s="131">
        <v>0</v>
      </c>
      <c r="N37" s="131">
        <v>0</v>
      </c>
      <c r="O37" s="131">
        <v>0</v>
      </c>
      <c r="P37" s="131">
        <v>0</v>
      </c>
      <c r="Q37" s="132">
        <v>0</v>
      </c>
    </row>
    <row r="38" spans="1:17" s="49" customFormat="1" ht="150">
      <c r="A38" s="74"/>
      <c r="B38" s="110"/>
      <c r="C38" s="38" t="s">
        <v>100</v>
      </c>
      <c r="D38" s="129" t="s">
        <v>366</v>
      </c>
      <c r="E38" s="69" t="s">
        <v>12</v>
      </c>
      <c r="F38" s="69" t="s">
        <v>18</v>
      </c>
      <c r="G38" s="50">
        <v>5020060870</v>
      </c>
      <c r="H38" s="69"/>
      <c r="I38" s="131">
        <f t="shared" si="0"/>
        <v>755800</v>
      </c>
      <c r="J38" s="84">
        <f t="shared" ref="J38:Q38" si="16">J39+J40</f>
        <v>755800</v>
      </c>
      <c r="K38" s="84">
        <f t="shared" si="16"/>
        <v>0</v>
      </c>
      <c r="L38" s="84">
        <f t="shared" si="16"/>
        <v>0</v>
      </c>
      <c r="M38" s="131">
        <f t="shared" si="16"/>
        <v>0</v>
      </c>
      <c r="N38" s="131">
        <f t="shared" si="16"/>
        <v>0</v>
      </c>
      <c r="O38" s="131">
        <f t="shared" si="16"/>
        <v>0</v>
      </c>
      <c r="P38" s="131">
        <f t="shared" si="16"/>
        <v>0</v>
      </c>
      <c r="Q38" s="132">
        <f t="shared" si="16"/>
        <v>0</v>
      </c>
    </row>
    <row r="39" spans="1:17" s="49" customFormat="1" ht="75">
      <c r="A39" s="74"/>
      <c r="B39" s="110"/>
      <c r="C39" s="38" t="s">
        <v>92</v>
      </c>
      <c r="D39" s="129" t="s">
        <v>366</v>
      </c>
      <c r="E39" s="69" t="s">
        <v>12</v>
      </c>
      <c r="F39" s="69" t="s">
        <v>18</v>
      </c>
      <c r="G39" s="50">
        <v>5020060870</v>
      </c>
      <c r="H39" s="69" t="s">
        <v>93</v>
      </c>
      <c r="I39" s="131">
        <f t="shared" si="0"/>
        <v>755800</v>
      </c>
      <c r="J39" s="84">
        <v>755800</v>
      </c>
      <c r="K39" s="84"/>
      <c r="L39" s="84"/>
      <c r="M39" s="131"/>
      <c r="N39" s="131"/>
      <c r="O39" s="131"/>
      <c r="P39" s="131"/>
      <c r="Q39" s="132"/>
    </row>
    <row r="40" spans="1:17" s="49" customFormat="1" ht="37.5" hidden="1">
      <c r="A40" s="74"/>
      <c r="B40" s="110"/>
      <c r="C40" s="38" t="s">
        <v>95</v>
      </c>
      <c r="D40" s="129" t="s">
        <v>366</v>
      </c>
      <c r="E40" s="69" t="s">
        <v>12</v>
      </c>
      <c r="F40" s="69" t="s">
        <v>18</v>
      </c>
      <c r="G40" s="50">
        <v>5020060870</v>
      </c>
      <c r="H40" s="69" t="s">
        <v>96</v>
      </c>
      <c r="I40" s="131">
        <f t="shared" si="0"/>
        <v>0</v>
      </c>
      <c r="J40" s="84"/>
      <c r="K40" s="84"/>
      <c r="L40" s="84"/>
      <c r="M40" s="131"/>
      <c r="N40" s="131"/>
      <c r="O40" s="131"/>
      <c r="P40" s="131"/>
      <c r="Q40" s="132"/>
    </row>
    <row r="41" spans="1:17" s="49" customFormat="1" ht="56.25">
      <c r="A41" s="74"/>
      <c r="B41" s="110"/>
      <c r="C41" s="38" t="s">
        <v>106</v>
      </c>
      <c r="D41" s="129" t="s">
        <v>366</v>
      </c>
      <c r="E41" s="69" t="s">
        <v>12</v>
      </c>
      <c r="F41" s="69" t="s">
        <v>18</v>
      </c>
      <c r="G41" s="50">
        <v>5020069200</v>
      </c>
      <c r="H41" s="69"/>
      <c r="I41" s="131">
        <f t="shared" si="0"/>
        <v>4104800</v>
      </c>
      <c r="J41" s="84">
        <f t="shared" ref="J41:Q41" si="17">J42+J43</f>
        <v>4104800</v>
      </c>
      <c r="K41" s="84">
        <f t="shared" si="17"/>
        <v>0</v>
      </c>
      <c r="L41" s="84">
        <f t="shared" si="17"/>
        <v>0</v>
      </c>
      <c r="M41" s="131">
        <f t="shared" si="17"/>
        <v>0</v>
      </c>
      <c r="N41" s="131">
        <f t="shared" si="17"/>
        <v>0</v>
      </c>
      <c r="O41" s="131">
        <f t="shared" si="17"/>
        <v>0</v>
      </c>
      <c r="P41" s="131">
        <f t="shared" si="17"/>
        <v>0</v>
      </c>
      <c r="Q41" s="132">
        <f t="shared" si="17"/>
        <v>0</v>
      </c>
    </row>
    <row r="42" spans="1:17" s="49" customFormat="1" ht="75">
      <c r="A42" s="74"/>
      <c r="B42" s="110"/>
      <c r="C42" s="38" t="s">
        <v>92</v>
      </c>
      <c r="D42" s="129" t="s">
        <v>366</v>
      </c>
      <c r="E42" s="69" t="s">
        <v>12</v>
      </c>
      <c r="F42" s="69" t="s">
        <v>18</v>
      </c>
      <c r="G42" s="50">
        <v>5020069200</v>
      </c>
      <c r="H42" s="69" t="s">
        <v>93</v>
      </c>
      <c r="I42" s="131">
        <f t="shared" si="0"/>
        <v>4004800</v>
      </c>
      <c r="J42" s="84">
        <v>3780800</v>
      </c>
      <c r="K42" s="84"/>
      <c r="L42" s="84"/>
      <c r="M42" s="131"/>
      <c r="N42" s="131">
        <v>224000</v>
      </c>
      <c r="O42" s="131"/>
      <c r="P42" s="131"/>
      <c r="Q42" s="132"/>
    </row>
    <row r="43" spans="1:17" s="49" customFormat="1" ht="37.5">
      <c r="A43" s="74"/>
      <c r="B43" s="110"/>
      <c r="C43" s="38" t="s">
        <v>95</v>
      </c>
      <c r="D43" s="129" t="s">
        <v>366</v>
      </c>
      <c r="E43" s="69" t="s">
        <v>12</v>
      </c>
      <c r="F43" s="69" t="s">
        <v>18</v>
      </c>
      <c r="G43" s="50">
        <v>5020069200</v>
      </c>
      <c r="H43" s="69" t="s">
        <v>96</v>
      </c>
      <c r="I43" s="131">
        <f t="shared" si="0"/>
        <v>100000</v>
      </c>
      <c r="J43" s="84">
        <v>324000</v>
      </c>
      <c r="K43" s="84"/>
      <c r="L43" s="84"/>
      <c r="M43" s="131"/>
      <c r="N43" s="131">
        <v>-224000</v>
      </c>
      <c r="O43" s="131"/>
      <c r="P43" s="131"/>
      <c r="Q43" s="132"/>
    </row>
    <row r="44" spans="1:17" s="49" customFormat="1">
      <c r="A44" s="74"/>
      <c r="B44" s="110"/>
      <c r="C44" s="38" t="s">
        <v>19</v>
      </c>
      <c r="D44" s="129" t="s">
        <v>366</v>
      </c>
      <c r="E44" s="69" t="s">
        <v>12</v>
      </c>
      <c r="F44" s="69" t="s">
        <v>20</v>
      </c>
      <c r="G44" s="50"/>
      <c r="H44" s="69"/>
      <c r="I44" s="131">
        <f t="shared" si="0"/>
        <v>8600</v>
      </c>
      <c r="J44" s="84">
        <f t="shared" ref="J44:Q46" si="18">J45</f>
        <v>20300</v>
      </c>
      <c r="K44" s="84">
        <f t="shared" si="18"/>
        <v>-11700</v>
      </c>
      <c r="L44" s="84">
        <f t="shared" si="18"/>
        <v>0</v>
      </c>
      <c r="M44" s="131">
        <f t="shared" si="18"/>
        <v>0</v>
      </c>
      <c r="N44" s="131">
        <f t="shared" si="18"/>
        <v>0</v>
      </c>
      <c r="O44" s="131">
        <f t="shared" si="18"/>
        <v>0</v>
      </c>
      <c r="P44" s="131">
        <f t="shared" si="18"/>
        <v>0</v>
      </c>
      <c r="Q44" s="132">
        <f t="shared" si="18"/>
        <v>0</v>
      </c>
    </row>
    <row r="45" spans="1:17" s="49" customFormat="1" ht="37.5">
      <c r="A45" s="74"/>
      <c r="B45" s="110"/>
      <c r="C45" s="38" t="s">
        <v>329</v>
      </c>
      <c r="D45" s="129" t="s">
        <v>366</v>
      </c>
      <c r="E45" s="69" t="s">
        <v>12</v>
      </c>
      <c r="F45" s="69" t="s">
        <v>20</v>
      </c>
      <c r="G45" s="50">
        <v>9900000000</v>
      </c>
      <c r="H45" s="69"/>
      <c r="I45" s="131">
        <f t="shared" si="0"/>
        <v>8600</v>
      </c>
      <c r="J45" s="84">
        <f t="shared" si="18"/>
        <v>20300</v>
      </c>
      <c r="K45" s="84">
        <f t="shared" si="18"/>
        <v>-11700</v>
      </c>
      <c r="L45" s="84">
        <f t="shared" si="18"/>
        <v>0</v>
      </c>
      <c r="M45" s="131">
        <f t="shared" si="18"/>
        <v>0</v>
      </c>
      <c r="N45" s="131">
        <f t="shared" si="18"/>
        <v>0</v>
      </c>
      <c r="O45" s="131">
        <f t="shared" si="18"/>
        <v>0</v>
      </c>
      <c r="P45" s="131">
        <f t="shared" si="18"/>
        <v>0</v>
      </c>
      <c r="Q45" s="132">
        <f t="shared" si="18"/>
        <v>0</v>
      </c>
    </row>
    <row r="46" spans="1:17" s="49" customFormat="1" ht="56.25">
      <c r="A46" s="74"/>
      <c r="B46" s="110"/>
      <c r="C46" s="38" t="s">
        <v>337</v>
      </c>
      <c r="D46" s="129" t="s">
        <v>366</v>
      </c>
      <c r="E46" s="69" t="s">
        <v>12</v>
      </c>
      <c r="F46" s="69" t="s">
        <v>20</v>
      </c>
      <c r="G46" s="50">
        <v>9900051200</v>
      </c>
      <c r="H46" s="69"/>
      <c r="I46" s="131">
        <f t="shared" si="0"/>
        <v>8600</v>
      </c>
      <c r="J46" s="84">
        <f t="shared" si="18"/>
        <v>20300</v>
      </c>
      <c r="K46" s="84">
        <f t="shared" si="18"/>
        <v>-11700</v>
      </c>
      <c r="L46" s="84">
        <f t="shared" si="18"/>
        <v>0</v>
      </c>
      <c r="M46" s="131">
        <f t="shared" si="18"/>
        <v>0</v>
      </c>
      <c r="N46" s="131">
        <f t="shared" si="18"/>
        <v>0</v>
      </c>
      <c r="O46" s="131">
        <f t="shared" si="18"/>
        <v>0</v>
      </c>
      <c r="P46" s="131">
        <f t="shared" si="18"/>
        <v>0</v>
      </c>
      <c r="Q46" s="132">
        <f t="shared" si="18"/>
        <v>0</v>
      </c>
    </row>
    <row r="47" spans="1:17" s="49" customFormat="1" ht="37.5">
      <c r="A47" s="74"/>
      <c r="B47" s="110"/>
      <c r="C47" s="38" t="s">
        <v>95</v>
      </c>
      <c r="D47" s="129" t="s">
        <v>366</v>
      </c>
      <c r="E47" s="69" t="s">
        <v>12</v>
      </c>
      <c r="F47" s="69" t="s">
        <v>20</v>
      </c>
      <c r="G47" s="50">
        <v>9900051200</v>
      </c>
      <c r="H47" s="69" t="s">
        <v>96</v>
      </c>
      <c r="I47" s="131">
        <f t="shared" si="0"/>
        <v>8600</v>
      </c>
      <c r="J47" s="84">
        <v>20300</v>
      </c>
      <c r="K47" s="84">
        <v>-11700</v>
      </c>
      <c r="L47" s="84"/>
      <c r="M47" s="131"/>
      <c r="N47" s="131"/>
      <c r="O47" s="131"/>
      <c r="P47" s="131"/>
      <c r="Q47" s="132"/>
    </row>
    <row r="48" spans="1:17" s="49" customFormat="1">
      <c r="A48" s="74"/>
      <c r="B48" s="110"/>
      <c r="C48" s="38" t="s">
        <v>23</v>
      </c>
      <c r="D48" s="129" t="s">
        <v>366</v>
      </c>
      <c r="E48" s="69" t="s">
        <v>12</v>
      </c>
      <c r="F48" s="69" t="s">
        <v>24</v>
      </c>
      <c r="G48" s="50"/>
      <c r="H48" s="69"/>
      <c r="I48" s="131">
        <f t="shared" si="0"/>
        <v>4561900</v>
      </c>
      <c r="J48" s="84">
        <f t="shared" ref="J48:Q51" si="19">J49</f>
        <v>4561900</v>
      </c>
      <c r="K48" s="84">
        <f t="shared" si="19"/>
        <v>0</v>
      </c>
      <c r="L48" s="84">
        <f t="shared" si="19"/>
        <v>0</v>
      </c>
      <c r="M48" s="131">
        <f t="shared" si="19"/>
        <v>0</v>
      </c>
      <c r="N48" s="131">
        <f t="shared" si="19"/>
        <v>0</v>
      </c>
      <c r="O48" s="131">
        <f t="shared" si="19"/>
        <v>0</v>
      </c>
      <c r="P48" s="131">
        <f t="shared" si="19"/>
        <v>0</v>
      </c>
      <c r="Q48" s="132">
        <f t="shared" si="19"/>
        <v>0</v>
      </c>
    </row>
    <row r="49" spans="1:17" s="49" customFormat="1" ht="37.5">
      <c r="A49" s="74"/>
      <c r="B49" s="110"/>
      <c r="C49" s="38" t="s">
        <v>329</v>
      </c>
      <c r="D49" s="129" t="s">
        <v>366</v>
      </c>
      <c r="E49" s="69" t="s">
        <v>12</v>
      </c>
      <c r="F49" s="69" t="s">
        <v>24</v>
      </c>
      <c r="G49" s="50">
        <v>9900000000</v>
      </c>
      <c r="H49" s="69"/>
      <c r="I49" s="131">
        <f t="shared" si="0"/>
        <v>4561900</v>
      </c>
      <c r="J49" s="84">
        <f t="shared" si="19"/>
        <v>4561900</v>
      </c>
      <c r="K49" s="84">
        <f t="shared" si="19"/>
        <v>0</v>
      </c>
      <c r="L49" s="84">
        <f t="shared" si="19"/>
        <v>0</v>
      </c>
      <c r="M49" s="131">
        <f t="shared" si="19"/>
        <v>0</v>
      </c>
      <c r="N49" s="131">
        <f t="shared" si="19"/>
        <v>0</v>
      </c>
      <c r="O49" s="131">
        <f t="shared" si="19"/>
        <v>0</v>
      </c>
      <c r="P49" s="131">
        <f t="shared" si="19"/>
        <v>0</v>
      </c>
      <c r="Q49" s="132">
        <f t="shared" si="19"/>
        <v>0</v>
      </c>
    </row>
    <row r="50" spans="1:17" s="49" customFormat="1">
      <c r="A50" s="74"/>
      <c r="B50" s="110"/>
      <c r="C50" s="71" t="s">
        <v>368</v>
      </c>
      <c r="D50" s="129" t="s">
        <v>366</v>
      </c>
      <c r="E50" s="69" t="s">
        <v>12</v>
      </c>
      <c r="F50" s="69" t="s">
        <v>24</v>
      </c>
      <c r="G50" s="50">
        <v>9930000000</v>
      </c>
      <c r="H50" s="69"/>
      <c r="I50" s="131">
        <f t="shared" si="0"/>
        <v>4561900</v>
      </c>
      <c r="J50" s="84">
        <f t="shared" si="19"/>
        <v>4561900</v>
      </c>
      <c r="K50" s="84">
        <f t="shared" si="19"/>
        <v>0</v>
      </c>
      <c r="L50" s="84">
        <f t="shared" si="19"/>
        <v>0</v>
      </c>
      <c r="M50" s="131">
        <f t="shared" si="19"/>
        <v>0</v>
      </c>
      <c r="N50" s="131">
        <f t="shared" si="19"/>
        <v>0</v>
      </c>
      <c r="O50" s="131">
        <f t="shared" si="19"/>
        <v>0</v>
      </c>
      <c r="P50" s="131">
        <f t="shared" si="19"/>
        <v>0</v>
      </c>
      <c r="Q50" s="132">
        <f t="shared" si="19"/>
        <v>0</v>
      </c>
    </row>
    <row r="51" spans="1:17" s="49" customFormat="1">
      <c r="A51" s="74"/>
      <c r="B51" s="110"/>
      <c r="C51" s="71" t="s">
        <v>345</v>
      </c>
      <c r="D51" s="129" t="s">
        <v>366</v>
      </c>
      <c r="E51" s="69" t="s">
        <v>12</v>
      </c>
      <c r="F51" s="69" t="s">
        <v>24</v>
      </c>
      <c r="G51" s="50">
        <v>9930020590</v>
      </c>
      <c r="H51" s="69"/>
      <c r="I51" s="131">
        <f t="shared" si="0"/>
        <v>4561900</v>
      </c>
      <c r="J51" s="84">
        <f t="shared" si="19"/>
        <v>4561900</v>
      </c>
      <c r="K51" s="84">
        <f t="shared" si="19"/>
        <v>0</v>
      </c>
      <c r="L51" s="84">
        <f t="shared" si="19"/>
        <v>0</v>
      </c>
      <c r="M51" s="131">
        <f t="shared" si="19"/>
        <v>0</v>
      </c>
      <c r="N51" s="131">
        <f t="shared" si="19"/>
        <v>0</v>
      </c>
      <c r="O51" s="131">
        <f t="shared" si="19"/>
        <v>0</v>
      </c>
      <c r="P51" s="131">
        <f t="shared" si="19"/>
        <v>0</v>
      </c>
      <c r="Q51" s="132">
        <f t="shared" si="19"/>
        <v>0</v>
      </c>
    </row>
    <row r="52" spans="1:17" s="49" customFormat="1">
      <c r="A52" s="74"/>
      <c r="B52" s="110"/>
      <c r="C52" s="38" t="s">
        <v>98</v>
      </c>
      <c r="D52" s="129" t="s">
        <v>366</v>
      </c>
      <c r="E52" s="69" t="s">
        <v>12</v>
      </c>
      <c r="F52" s="69" t="s">
        <v>24</v>
      </c>
      <c r="G52" s="50">
        <v>9930020590</v>
      </c>
      <c r="H52" s="69" t="s">
        <v>99</v>
      </c>
      <c r="I52" s="131">
        <f t="shared" si="0"/>
        <v>4561900</v>
      </c>
      <c r="J52" s="84">
        <v>4561900</v>
      </c>
      <c r="K52" s="84"/>
      <c r="L52" s="84"/>
      <c r="M52" s="131"/>
      <c r="N52" s="131"/>
      <c r="O52" s="131"/>
      <c r="P52" s="131"/>
      <c r="Q52" s="132"/>
    </row>
    <row r="53" spans="1:17" s="49" customFormat="1">
      <c r="A53" s="74"/>
      <c r="B53" s="110"/>
      <c r="C53" s="38" t="s">
        <v>25</v>
      </c>
      <c r="D53" s="129" t="s">
        <v>366</v>
      </c>
      <c r="E53" s="69" t="s">
        <v>12</v>
      </c>
      <c r="F53" s="69" t="s">
        <v>26</v>
      </c>
      <c r="G53" s="50"/>
      <c r="H53" s="69"/>
      <c r="I53" s="131">
        <f t="shared" si="0"/>
        <v>149542496</v>
      </c>
      <c r="J53" s="84">
        <f t="shared" ref="J53:Q53" si="20">J65+J81+J54</f>
        <v>93499100</v>
      </c>
      <c r="K53" s="84">
        <f t="shared" si="20"/>
        <v>56859800</v>
      </c>
      <c r="L53" s="84">
        <f t="shared" si="20"/>
        <v>0</v>
      </c>
      <c r="M53" s="131">
        <f t="shared" si="20"/>
        <v>-4744224</v>
      </c>
      <c r="N53" s="131">
        <f t="shared" si="20"/>
        <v>2264670</v>
      </c>
      <c r="O53" s="131">
        <f t="shared" si="20"/>
        <v>1263150</v>
      </c>
      <c r="P53" s="131">
        <f t="shared" si="20"/>
        <v>400000</v>
      </c>
      <c r="Q53" s="132">
        <f t="shared" si="20"/>
        <v>0</v>
      </c>
    </row>
    <row r="54" spans="1:17" s="49" customFormat="1" ht="37.5">
      <c r="A54" s="74"/>
      <c r="B54" s="110"/>
      <c r="C54" s="38" t="s">
        <v>89</v>
      </c>
      <c r="D54" s="129" t="s">
        <v>366</v>
      </c>
      <c r="E54" s="69" t="s">
        <v>12</v>
      </c>
      <c r="F54" s="69" t="s">
        <v>26</v>
      </c>
      <c r="G54" s="50">
        <v>5000000000</v>
      </c>
      <c r="H54" s="69"/>
      <c r="I54" s="131">
        <f t="shared" si="0"/>
        <v>9463400</v>
      </c>
      <c r="J54" s="84">
        <f t="shared" ref="J54:Q54" si="21">J55+J59+J62</f>
        <v>8963400</v>
      </c>
      <c r="K54" s="84">
        <f t="shared" si="21"/>
        <v>0</v>
      </c>
      <c r="L54" s="84">
        <f t="shared" si="21"/>
        <v>0</v>
      </c>
      <c r="M54" s="131">
        <f t="shared" si="21"/>
        <v>0</v>
      </c>
      <c r="N54" s="131">
        <f t="shared" si="21"/>
        <v>0</v>
      </c>
      <c r="O54" s="131">
        <f t="shared" si="21"/>
        <v>500000</v>
      </c>
      <c r="P54" s="131">
        <f t="shared" si="21"/>
        <v>0</v>
      </c>
      <c r="Q54" s="132">
        <f t="shared" si="21"/>
        <v>0</v>
      </c>
    </row>
    <row r="55" spans="1:17" s="49" customFormat="1" ht="37.5">
      <c r="A55" s="74"/>
      <c r="B55" s="110"/>
      <c r="C55" s="38" t="s">
        <v>107</v>
      </c>
      <c r="D55" s="129" t="s">
        <v>366</v>
      </c>
      <c r="E55" s="69" t="s">
        <v>12</v>
      </c>
      <c r="F55" s="69" t="s">
        <v>26</v>
      </c>
      <c r="G55" s="50">
        <v>5030000000</v>
      </c>
      <c r="H55" s="69"/>
      <c r="I55" s="131">
        <f t="shared" si="0"/>
        <v>3806800</v>
      </c>
      <c r="J55" s="84">
        <f t="shared" ref="J55:Q55" si="22">J56</f>
        <v>3306800</v>
      </c>
      <c r="K55" s="84">
        <f t="shared" si="22"/>
        <v>0</v>
      </c>
      <c r="L55" s="84">
        <f t="shared" si="22"/>
        <v>0</v>
      </c>
      <c r="M55" s="131">
        <f t="shared" si="22"/>
        <v>0</v>
      </c>
      <c r="N55" s="131">
        <f t="shared" si="22"/>
        <v>0</v>
      </c>
      <c r="O55" s="131">
        <f t="shared" si="22"/>
        <v>500000</v>
      </c>
      <c r="P55" s="131">
        <f t="shared" si="22"/>
        <v>0</v>
      </c>
      <c r="Q55" s="132">
        <f t="shared" si="22"/>
        <v>0</v>
      </c>
    </row>
    <row r="56" spans="1:17" s="49" customFormat="1" ht="37.5">
      <c r="A56" s="74"/>
      <c r="B56" s="110"/>
      <c r="C56" s="38" t="s">
        <v>108</v>
      </c>
      <c r="D56" s="129" t="s">
        <v>366</v>
      </c>
      <c r="E56" s="69" t="s">
        <v>12</v>
      </c>
      <c r="F56" s="69" t="s">
        <v>26</v>
      </c>
      <c r="G56" s="50">
        <v>5030010030</v>
      </c>
      <c r="H56" s="69"/>
      <c r="I56" s="131">
        <f t="shared" si="0"/>
        <v>3806800</v>
      </c>
      <c r="J56" s="84">
        <f>J57</f>
        <v>3306800</v>
      </c>
      <c r="K56" s="84">
        <f>K57</f>
        <v>0</v>
      </c>
      <c r="L56" s="84">
        <f>L57</f>
        <v>0</v>
      </c>
      <c r="M56" s="131">
        <f>M57</f>
        <v>0</v>
      </c>
      <c r="N56" s="131">
        <f>N57+N58</f>
        <v>0</v>
      </c>
      <c r="O56" s="131">
        <f>O57</f>
        <v>500000</v>
      </c>
      <c r="P56" s="131">
        <f>P57</f>
        <v>0</v>
      </c>
      <c r="Q56" s="132">
        <f>Q57</f>
        <v>0</v>
      </c>
    </row>
    <row r="57" spans="1:17" s="49" customFormat="1" ht="37.5">
      <c r="A57" s="74"/>
      <c r="B57" s="110"/>
      <c r="C57" s="38" t="s">
        <v>95</v>
      </c>
      <c r="D57" s="129" t="s">
        <v>366</v>
      </c>
      <c r="E57" s="69" t="s">
        <v>12</v>
      </c>
      <c r="F57" s="69" t="s">
        <v>26</v>
      </c>
      <c r="G57" s="50">
        <v>5030010030</v>
      </c>
      <c r="H57" s="69" t="s">
        <v>96</v>
      </c>
      <c r="I57" s="131">
        <f t="shared" si="0"/>
        <v>2806800</v>
      </c>
      <c r="J57" s="84">
        <v>3306800</v>
      </c>
      <c r="K57" s="84"/>
      <c r="L57" s="84"/>
      <c r="M57" s="131"/>
      <c r="N57" s="131">
        <v>-1000000</v>
      </c>
      <c r="O57" s="131">
        <v>500000</v>
      </c>
      <c r="P57" s="131"/>
      <c r="Q57" s="132"/>
    </row>
    <row r="58" spans="1:17" s="49" customFormat="1">
      <c r="A58" s="74"/>
      <c r="B58" s="110"/>
      <c r="C58" s="38" t="s">
        <v>98</v>
      </c>
      <c r="D58" s="129" t="s">
        <v>366</v>
      </c>
      <c r="E58" s="69" t="s">
        <v>12</v>
      </c>
      <c r="F58" s="69" t="s">
        <v>26</v>
      </c>
      <c r="G58" s="50">
        <v>5030010030</v>
      </c>
      <c r="H58" s="69" t="s">
        <v>99</v>
      </c>
      <c r="I58" s="131">
        <f t="shared" si="0"/>
        <v>1000000</v>
      </c>
      <c r="J58" s="84"/>
      <c r="K58" s="84"/>
      <c r="L58" s="84"/>
      <c r="M58" s="131"/>
      <c r="N58" s="131">
        <v>1000000</v>
      </c>
      <c r="O58" s="131"/>
      <c r="P58" s="131"/>
      <c r="Q58" s="132"/>
    </row>
    <row r="59" spans="1:17" s="49" customFormat="1" ht="37.5">
      <c r="A59" s="74"/>
      <c r="B59" s="110"/>
      <c r="C59" s="38" t="s">
        <v>109</v>
      </c>
      <c r="D59" s="129" t="s">
        <v>366</v>
      </c>
      <c r="E59" s="69" t="s">
        <v>12</v>
      </c>
      <c r="F59" s="69" t="s">
        <v>26</v>
      </c>
      <c r="G59" s="50">
        <v>5040000000</v>
      </c>
      <c r="H59" s="69"/>
      <c r="I59" s="131">
        <f t="shared" si="0"/>
        <v>700000</v>
      </c>
      <c r="J59" s="84">
        <f t="shared" ref="J59:Q60" si="23">J60</f>
        <v>700000</v>
      </c>
      <c r="K59" s="84">
        <f t="shared" si="23"/>
        <v>0</v>
      </c>
      <c r="L59" s="84">
        <f t="shared" si="23"/>
        <v>0</v>
      </c>
      <c r="M59" s="131">
        <f t="shared" si="23"/>
        <v>0</v>
      </c>
      <c r="N59" s="131">
        <f t="shared" si="23"/>
        <v>0</v>
      </c>
      <c r="O59" s="131">
        <f t="shared" si="23"/>
        <v>0</v>
      </c>
      <c r="P59" s="131">
        <f t="shared" si="23"/>
        <v>0</v>
      </c>
      <c r="Q59" s="132">
        <f t="shared" si="23"/>
        <v>0</v>
      </c>
    </row>
    <row r="60" spans="1:17" s="49" customFormat="1">
      <c r="A60" s="74"/>
      <c r="B60" s="110"/>
      <c r="C60" s="38" t="s">
        <v>110</v>
      </c>
      <c r="D60" s="129" t="s">
        <v>366</v>
      </c>
      <c r="E60" s="69" t="s">
        <v>12</v>
      </c>
      <c r="F60" s="69" t="s">
        <v>26</v>
      </c>
      <c r="G60" s="50">
        <v>5040010560</v>
      </c>
      <c r="H60" s="69"/>
      <c r="I60" s="131">
        <f t="shared" si="0"/>
        <v>700000</v>
      </c>
      <c r="J60" s="84">
        <f t="shared" si="23"/>
        <v>700000</v>
      </c>
      <c r="K60" s="84">
        <f t="shared" si="23"/>
        <v>0</v>
      </c>
      <c r="L60" s="84">
        <f t="shared" si="23"/>
        <v>0</v>
      </c>
      <c r="M60" s="131">
        <f t="shared" si="23"/>
        <v>0</v>
      </c>
      <c r="N60" s="131">
        <f t="shared" si="23"/>
        <v>0</v>
      </c>
      <c r="O60" s="131">
        <f t="shared" si="23"/>
        <v>0</v>
      </c>
      <c r="P60" s="131">
        <f t="shared" si="23"/>
        <v>0</v>
      </c>
      <c r="Q60" s="132">
        <f t="shared" si="23"/>
        <v>0</v>
      </c>
    </row>
    <row r="61" spans="1:17" s="49" customFormat="1" ht="37.5">
      <c r="A61" s="74"/>
      <c r="B61" s="110"/>
      <c r="C61" s="38" t="s">
        <v>95</v>
      </c>
      <c r="D61" s="129" t="s">
        <v>366</v>
      </c>
      <c r="E61" s="69" t="s">
        <v>12</v>
      </c>
      <c r="F61" s="69" t="s">
        <v>26</v>
      </c>
      <c r="G61" s="50">
        <v>5040010560</v>
      </c>
      <c r="H61" s="69" t="s">
        <v>96</v>
      </c>
      <c r="I61" s="131">
        <f t="shared" si="0"/>
        <v>700000</v>
      </c>
      <c r="J61" s="84">
        <v>700000</v>
      </c>
      <c r="K61" s="84"/>
      <c r="L61" s="84"/>
      <c r="M61" s="131"/>
      <c r="N61" s="131"/>
      <c r="O61" s="131"/>
      <c r="P61" s="131"/>
      <c r="Q61" s="132"/>
    </row>
    <row r="62" spans="1:17" s="49" customFormat="1" ht="37.5">
      <c r="A62" s="74"/>
      <c r="B62" s="110"/>
      <c r="C62" s="38" t="s">
        <v>111</v>
      </c>
      <c r="D62" s="129" t="s">
        <v>366</v>
      </c>
      <c r="E62" s="69" t="s">
        <v>12</v>
      </c>
      <c r="F62" s="69" t="s">
        <v>26</v>
      </c>
      <c r="G62" s="50">
        <v>5050000000</v>
      </c>
      <c r="H62" s="69"/>
      <c r="I62" s="131">
        <f t="shared" si="0"/>
        <v>4956600</v>
      </c>
      <c r="J62" s="84">
        <f t="shared" ref="J62:Q63" si="24">J63</f>
        <v>4956600</v>
      </c>
      <c r="K62" s="84">
        <f t="shared" si="24"/>
        <v>0</v>
      </c>
      <c r="L62" s="84">
        <f t="shared" si="24"/>
        <v>0</v>
      </c>
      <c r="M62" s="131">
        <f t="shared" si="24"/>
        <v>0</v>
      </c>
      <c r="N62" s="131">
        <f t="shared" si="24"/>
        <v>0</v>
      </c>
      <c r="O62" s="131">
        <f t="shared" si="24"/>
        <v>0</v>
      </c>
      <c r="P62" s="131">
        <f t="shared" si="24"/>
        <v>0</v>
      </c>
      <c r="Q62" s="132">
        <f t="shared" si="24"/>
        <v>0</v>
      </c>
    </row>
    <row r="63" spans="1:17" s="49" customFormat="1" ht="37.5">
      <c r="A63" s="74"/>
      <c r="B63" s="110"/>
      <c r="C63" s="38" t="s">
        <v>112</v>
      </c>
      <c r="D63" s="129" t="s">
        <v>366</v>
      </c>
      <c r="E63" s="69" t="s">
        <v>12</v>
      </c>
      <c r="F63" s="69" t="s">
        <v>26</v>
      </c>
      <c r="G63" s="50">
        <v>5050010780</v>
      </c>
      <c r="H63" s="69"/>
      <c r="I63" s="131">
        <f t="shared" si="0"/>
        <v>4956600</v>
      </c>
      <c r="J63" s="84">
        <f t="shared" si="24"/>
        <v>4956600</v>
      </c>
      <c r="K63" s="84">
        <f t="shared" si="24"/>
        <v>0</v>
      </c>
      <c r="L63" s="84">
        <f t="shared" si="24"/>
        <v>0</v>
      </c>
      <c r="M63" s="131">
        <f t="shared" si="24"/>
        <v>0</v>
      </c>
      <c r="N63" s="131">
        <f t="shared" si="24"/>
        <v>0</v>
      </c>
      <c r="O63" s="131">
        <f t="shared" si="24"/>
        <v>0</v>
      </c>
      <c r="P63" s="131">
        <f t="shared" si="24"/>
        <v>0</v>
      </c>
      <c r="Q63" s="132">
        <f t="shared" si="24"/>
        <v>0</v>
      </c>
    </row>
    <row r="64" spans="1:17" s="49" customFormat="1" ht="37.5">
      <c r="A64" s="74"/>
      <c r="B64" s="110"/>
      <c r="C64" s="38" t="s">
        <v>95</v>
      </c>
      <c r="D64" s="129" t="s">
        <v>366</v>
      </c>
      <c r="E64" s="69" t="s">
        <v>12</v>
      </c>
      <c r="F64" s="69" t="s">
        <v>26</v>
      </c>
      <c r="G64" s="50">
        <v>5050010780</v>
      </c>
      <c r="H64" s="69" t="s">
        <v>96</v>
      </c>
      <c r="I64" s="131">
        <f t="shared" si="0"/>
        <v>4956600</v>
      </c>
      <c r="J64" s="84">
        <v>4956600</v>
      </c>
      <c r="K64" s="84"/>
      <c r="L64" s="84"/>
      <c r="M64" s="131"/>
      <c r="N64" s="131"/>
      <c r="O64" s="131"/>
      <c r="P64" s="131"/>
      <c r="Q64" s="132"/>
    </row>
    <row r="65" spans="1:17" s="49" customFormat="1" ht="37.5">
      <c r="A65" s="74"/>
      <c r="B65" s="110"/>
      <c r="C65" s="38" t="s">
        <v>119</v>
      </c>
      <c r="D65" s="129" t="s">
        <v>366</v>
      </c>
      <c r="E65" s="69" t="s">
        <v>12</v>
      </c>
      <c r="F65" s="69" t="s">
        <v>26</v>
      </c>
      <c r="G65" s="50">
        <v>5200000000</v>
      </c>
      <c r="H65" s="69"/>
      <c r="I65" s="131">
        <f t="shared" si="0"/>
        <v>137448795</v>
      </c>
      <c r="J65" s="84">
        <f t="shared" ref="J65:Q65" si="25">J66+J71+J76</f>
        <v>73325700</v>
      </c>
      <c r="K65" s="84">
        <f t="shared" si="25"/>
        <v>56859800</v>
      </c>
      <c r="L65" s="84">
        <f t="shared" si="25"/>
        <v>0</v>
      </c>
      <c r="M65" s="131">
        <f t="shared" si="25"/>
        <v>5171776</v>
      </c>
      <c r="N65" s="131">
        <f t="shared" si="25"/>
        <v>1764670</v>
      </c>
      <c r="O65" s="131">
        <f t="shared" si="25"/>
        <v>326849</v>
      </c>
      <c r="P65" s="131">
        <f t="shared" si="25"/>
        <v>0</v>
      </c>
      <c r="Q65" s="132">
        <f t="shared" si="25"/>
        <v>0</v>
      </c>
    </row>
    <row r="66" spans="1:17" s="49" customFormat="1">
      <c r="A66" s="74"/>
      <c r="B66" s="110"/>
      <c r="C66" s="38" t="s">
        <v>120</v>
      </c>
      <c r="D66" s="129" t="s">
        <v>366</v>
      </c>
      <c r="E66" s="69" t="s">
        <v>12</v>
      </c>
      <c r="F66" s="69" t="s">
        <v>26</v>
      </c>
      <c r="G66" s="50">
        <v>5210000000</v>
      </c>
      <c r="H66" s="69"/>
      <c r="I66" s="131">
        <f t="shared" si="0"/>
        <v>96045495</v>
      </c>
      <c r="J66" s="84">
        <f t="shared" ref="J66:Q66" si="26">J67</f>
        <v>33123100</v>
      </c>
      <c r="K66" s="84">
        <f t="shared" si="26"/>
        <v>56859800</v>
      </c>
      <c r="L66" s="84">
        <f t="shared" si="26"/>
        <v>0</v>
      </c>
      <c r="M66" s="131">
        <f t="shared" si="26"/>
        <v>4323776</v>
      </c>
      <c r="N66" s="131">
        <f t="shared" si="26"/>
        <v>1411970</v>
      </c>
      <c r="O66" s="131">
        <f t="shared" si="26"/>
        <v>326849</v>
      </c>
      <c r="P66" s="131">
        <f t="shared" si="26"/>
        <v>0</v>
      </c>
      <c r="Q66" s="132">
        <f t="shared" si="26"/>
        <v>0</v>
      </c>
    </row>
    <row r="67" spans="1:17" s="49" customFormat="1" ht="37.5">
      <c r="A67" s="74"/>
      <c r="B67" s="110"/>
      <c r="C67" s="71" t="s">
        <v>121</v>
      </c>
      <c r="D67" s="129" t="s">
        <v>366</v>
      </c>
      <c r="E67" s="69" t="s">
        <v>12</v>
      </c>
      <c r="F67" s="69" t="s">
        <v>26</v>
      </c>
      <c r="G67" s="50">
        <v>5210000590</v>
      </c>
      <c r="H67" s="69"/>
      <c r="I67" s="131">
        <f t="shared" si="0"/>
        <v>96045495</v>
      </c>
      <c r="J67" s="84">
        <f t="shared" ref="J67:Q67" si="27">J68+J69+J70</f>
        <v>33123100</v>
      </c>
      <c r="K67" s="84">
        <f t="shared" si="27"/>
        <v>56859800</v>
      </c>
      <c r="L67" s="84">
        <f t="shared" si="27"/>
        <v>0</v>
      </c>
      <c r="M67" s="131">
        <f t="shared" si="27"/>
        <v>4323776</v>
      </c>
      <c r="N67" s="131">
        <f t="shared" si="27"/>
        <v>1411970</v>
      </c>
      <c r="O67" s="131">
        <f t="shared" si="27"/>
        <v>326849</v>
      </c>
      <c r="P67" s="131">
        <f t="shared" si="27"/>
        <v>0</v>
      </c>
      <c r="Q67" s="132">
        <f t="shared" si="27"/>
        <v>0</v>
      </c>
    </row>
    <row r="68" spans="1:17" s="49" customFormat="1" ht="75">
      <c r="A68" s="74"/>
      <c r="B68" s="110"/>
      <c r="C68" s="38" t="s">
        <v>92</v>
      </c>
      <c r="D68" s="129" t="s">
        <v>366</v>
      </c>
      <c r="E68" s="69" t="s">
        <v>12</v>
      </c>
      <c r="F68" s="69" t="s">
        <v>26</v>
      </c>
      <c r="G68" s="50">
        <v>5210000590</v>
      </c>
      <c r="H68" s="69" t="s">
        <v>93</v>
      </c>
      <c r="I68" s="131">
        <f t="shared" si="0"/>
        <v>83297700</v>
      </c>
      <c r="J68" s="84">
        <v>30507900</v>
      </c>
      <c r="K68" s="84">
        <v>52169800</v>
      </c>
      <c r="L68" s="84"/>
      <c r="M68" s="131"/>
      <c r="N68" s="131"/>
      <c r="O68" s="131"/>
      <c r="P68" s="131">
        <v>620000</v>
      </c>
      <c r="Q68" s="132"/>
    </row>
    <row r="69" spans="1:17" s="49" customFormat="1" ht="37.5">
      <c r="A69" s="74"/>
      <c r="B69" s="110"/>
      <c r="C69" s="38" t="s">
        <v>95</v>
      </c>
      <c r="D69" s="129" t="s">
        <v>366</v>
      </c>
      <c r="E69" s="69" t="s">
        <v>12</v>
      </c>
      <c r="F69" s="69" t="s">
        <v>26</v>
      </c>
      <c r="G69" s="50">
        <v>5210000590</v>
      </c>
      <c r="H69" s="69" t="s">
        <v>96</v>
      </c>
      <c r="I69" s="131">
        <f t="shared" si="0"/>
        <v>12483995</v>
      </c>
      <c r="J69" s="84">
        <v>2506200</v>
      </c>
      <c r="K69" s="84">
        <v>4535200</v>
      </c>
      <c r="L69" s="84"/>
      <c r="M69" s="131">
        <v>4323776</v>
      </c>
      <c r="N69" s="131">
        <f>29100+1382870</f>
        <v>1411970</v>
      </c>
      <c r="O69" s="131">
        <v>326849</v>
      </c>
      <c r="P69" s="131">
        <v>-620000</v>
      </c>
      <c r="Q69" s="132"/>
    </row>
    <row r="70" spans="1:17" s="49" customFormat="1">
      <c r="A70" s="74"/>
      <c r="B70" s="110"/>
      <c r="C70" s="38" t="s">
        <v>98</v>
      </c>
      <c r="D70" s="129" t="s">
        <v>366</v>
      </c>
      <c r="E70" s="69" t="s">
        <v>12</v>
      </c>
      <c r="F70" s="69" t="s">
        <v>26</v>
      </c>
      <c r="G70" s="50">
        <v>5210000590</v>
      </c>
      <c r="H70" s="69" t="s">
        <v>99</v>
      </c>
      <c r="I70" s="131">
        <f t="shared" si="0"/>
        <v>263800</v>
      </c>
      <c r="J70" s="84">
        <v>109000</v>
      </c>
      <c r="K70" s="84">
        <v>154800</v>
      </c>
      <c r="L70" s="84"/>
      <c r="M70" s="131"/>
      <c r="N70" s="131"/>
      <c r="O70" s="131"/>
      <c r="P70" s="131"/>
      <c r="Q70" s="132"/>
    </row>
    <row r="71" spans="1:17" s="49" customFormat="1">
      <c r="A71" s="74"/>
      <c r="B71" s="110"/>
      <c r="C71" s="76" t="s">
        <v>369</v>
      </c>
      <c r="D71" s="129" t="s">
        <v>366</v>
      </c>
      <c r="E71" s="69" t="s">
        <v>12</v>
      </c>
      <c r="F71" s="69" t="s">
        <v>26</v>
      </c>
      <c r="G71" s="50">
        <v>5220000000</v>
      </c>
      <c r="H71" s="69"/>
      <c r="I71" s="131">
        <f t="shared" si="0"/>
        <v>27105000</v>
      </c>
      <c r="J71" s="84">
        <f t="shared" ref="J71:Q71" si="28">J72</f>
        <v>26752300</v>
      </c>
      <c r="K71" s="84">
        <f t="shared" si="28"/>
        <v>0</v>
      </c>
      <c r="L71" s="84">
        <f t="shared" si="28"/>
        <v>0</v>
      </c>
      <c r="M71" s="131">
        <f t="shared" si="28"/>
        <v>0</v>
      </c>
      <c r="N71" s="131">
        <f t="shared" si="28"/>
        <v>352700</v>
      </c>
      <c r="O71" s="131">
        <f t="shared" si="28"/>
        <v>0</v>
      </c>
      <c r="P71" s="131">
        <f t="shared" si="28"/>
        <v>0</v>
      </c>
      <c r="Q71" s="132">
        <f t="shared" si="28"/>
        <v>0</v>
      </c>
    </row>
    <row r="72" spans="1:17" s="49" customFormat="1" ht="37.5">
      <c r="A72" s="74"/>
      <c r="B72" s="110"/>
      <c r="C72" s="71" t="s">
        <v>121</v>
      </c>
      <c r="D72" s="129" t="s">
        <v>366</v>
      </c>
      <c r="E72" s="69" t="s">
        <v>12</v>
      </c>
      <c r="F72" s="69" t="s">
        <v>26</v>
      </c>
      <c r="G72" s="50">
        <v>5220000590</v>
      </c>
      <c r="H72" s="69"/>
      <c r="I72" s="131">
        <f t="shared" ref="I72:I135" si="29">SUM(J72:Q72)</f>
        <v>27105000</v>
      </c>
      <c r="J72" s="84">
        <f t="shared" ref="J72:Q72" si="30">J73+J74+J75</f>
        <v>26752300</v>
      </c>
      <c r="K72" s="84">
        <f t="shared" si="30"/>
        <v>0</v>
      </c>
      <c r="L72" s="84">
        <f t="shared" si="30"/>
        <v>0</v>
      </c>
      <c r="M72" s="131">
        <f t="shared" si="30"/>
        <v>0</v>
      </c>
      <c r="N72" s="131">
        <f t="shared" si="30"/>
        <v>352700</v>
      </c>
      <c r="O72" s="131">
        <f t="shared" si="30"/>
        <v>0</v>
      </c>
      <c r="P72" s="131">
        <f t="shared" si="30"/>
        <v>0</v>
      </c>
      <c r="Q72" s="132">
        <f t="shared" si="30"/>
        <v>0</v>
      </c>
    </row>
    <row r="73" spans="1:17" s="49" customFormat="1" ht="75">
      <c r="A73" s="74"/>
      <c r="B73" s="110"/>
      <c r="C73" s="38" t="s">
        <v>92</v>
      </c>
      <c r="D73" s="129" t="s">
        <v>366</v>
      </c>
      <c r="E73" s="69" t="s">
        <v>12</v>
      </c>
      <c r="F73" s="69" t="s">
        <v>26</v>
      </c>
      <c r="G73" s="50">
        <v>5220000590</v>
      </c>
      <c r="H73" s="69" t="s">
        <v>93</v>
      </c>
      <c r="I73" s="131">
        <f t="shared" si="29"/>
        <v>14934900</v>
      </c>
      <c r="J73" s="84">
        <v>14934900</v>
      </c>
      <c r="K73" s="84"/>
      <c r="L73" s="84"/>
      <c r="M73" s="131"/>
      <c r="N73" s="131"/>
      <c r="O73" s="131"/>
      <c r="P73" s="131"/>
      <c r="Q73" s="132"/>
    </row>
    <row r="74" spans="1:17" s="49" customFormat="1" ht="37.5">
      <c r="A74" s="74"/>
      <c r="B74" s="110"/>
      <c r="C74" s="38" t="s">
        <v>95</v>
      </c>
      <c r="D74" s="129" t="s">
        <v>366</v>
      </c>
      <c r="E74" s="69" t="s">
        <v>12</v>
      </c>
      <c r="F74" s="69" t="s">
        <v>26</v>
      </c>
      <c r="G74" s="50">
        <v>5220000590</v>
      </c>
      <c r="H74" s="69" t="s">
        <v>96</v>
      </c>
      <c r="I74" s="131">
        <f t="shared" si="29"/>
        <v>12004300</v>
      </c>
      <c r="J74" s="84">
        <v>11651600</v>
      </c>
      <c r="K74" s="84"/>
      <c r="L74" s="84"/>
      <c r="M74" s="131"/>
      <c r="N74" s="131">
        <v>352700</v>
      </c>
      <c r="O74" s="131"/>
      <c r="P74" s="131"/>
      <c r="Q74" s="132"/>
    </row>
    <row r="75" spans="1:17" s="49" customFormat="1">
      <c r="A75" s="74"/>
      <c r="B75" s="110"/>
      <c r="C75" s="38" t="s">
        <v>98</v>
      </c>
      <c r="D75" s="129" t="s">
        <v>366</v>
      </c>
      <c r="E75" s="69" t="s">
        <v>12</v>
      </c>
      <c r="F75" s="69" t="s">
        <v>26</v>
      </c>
      <c r="G75" s="50">
        <v>5220000590</v>
      </c>
      <c r="H75" s="69" t="s">
        <v>99</v>
      </c>
      <c r="I75" s="131">
        <f t="shared" si="29"/>
        <v>165800</v>
      </c>
      <c r="J75" s="84">
        <v>165800</v>
      </c>
      <c r="K75" s="84"/>
      <c r="L75" s="84"/>
      <c r="M75" s="131"/>
      <c r="N75" s="131"/>
      <c r="O75" s="131"/>
      <c r="P75" s="131"/>
      <c r="Q75" s="132"/>
    </row>
    <row r="76" spans="1:17" s="49" customFormat="1">
      <c r="A76" s="74"/>
      <c r="B76" s="110"/>
      <c r="C76" s="38" t="s">
        <v>125</v>
      </c>
      <c r="D76" s="129" t="s">
        <v>366</v>
      </c>
      <c r="E76" s="69" t="s">
        <v>12</v>
      </c>
      <c r="F76" s="69" t="s">
        <v>26</v>
      </c>
      <c r="G76" s="50">
        <v>5260000000</v>
      </c>
      <c r="H76" s="69"/>
      <c r="I76" s="131">
        <f t="shared" si="29"/>
        <v>14298300</v>
      </c>
      <c r="J76" s="84">
        <f t="shared" ref="J76:Q76" si="31">+J77</f>
        <v>13450300</v>
      </c>
      <c r="K76" s="84">
        <f t="shared" si="31"/>
        <v>0</v>
      </c>
      <c r="L76" s="84">
        <f t="shared" si="31"/>
        <v>0</v>
      </c>
      <c r="M76" s="131">
        <f t="shared" si="31"/>
        <v>848000</v>
      </c>
      <c r="N76" s="131">
        <f t="shared" si="31"/>
        <v>0</v>
      </c>
      <c r="O76" s="131">
        <f t="shared" si="31"/>
        <v>0</v>
      </c>
      <c r="P76" s="131">
        <f t="shared" si="31"/>
        <v>0</v>
      </c>
      <c r="Q76" s="132">
        <f t="shared" si="31"/>
        <v>0</v>
      </c>
    </row>
    <row r="77" spans="1:17" s="49" customFormat="1" ht="37.5">
      <c r="A77" s="74"/>
      <c r="B77" s="110"/>
      <c r="C77" s="38" t="s">
        <v>121</v>
      </c>
      <c r="D77" s="129" t="s">
        <v>366</v>
      </c>
      <c r="E77" s="69" t="s">
        <v>12</v>
      </c>
      <c r="F77" s="69" t="s">
        <v>26</v>
      </c>
      <c r="G77" s="50">
        <v>5260000590</v>
      </c>
      <c r="H77" s="69"/>
      <c r="I77" s="131">
        <f t="shared" si="29"/>
        <v>14298300</v>
      </c>
      <c r="J77" s="84">
        <f t="shared" ref="J77:Q77" si="32">J78+J79+J80</f>
        <v>13450300</v>
      </c>
      <c r="K77" s="84">
        <f t="shared" si="32"/>
        <v>0</v>
      </c>
      <c r="L77" s="84">
        <f t="shared" si="32"/>
        <v>0</v>
      </c>
      <c r="M77" s="131">
        <f t="shared" si="32"/>
        <v>848000</v>
      </c>
      <c r="N77" s="131">
        <f t="shared" si="32"/>
        <v>0</v>
      </c>
      <c r="O77" s="131">
        <f t="shared" si="32"/>
        <v>0</v>
      </c>
      <c r="P77" s="131">
        <f t="shared" si="32"/>
        <v>0</v>
      </c>
      <c r="Q77" s="132">
        <f t="shared" si="32"/>
        <v>0</v>
      </c>
    </row>
    <row r="78" spans="1:17" s="49" customFormat="1" ht="75">
      <c r="A78" s="74"/>
      <c r="B78" s="110"/>
      <c r="C78" s="38" t="s">
        <v>92</v>
      </c>
      <c r="D78" s="129" t="s">
        <v>366</v>
      </c>
      <c r="E78" s="69" t="s">
        <v>12</v>
      </c>
      <c r="F78" s="69" t="s">
        <v>26</v>
      </c>
      <c r="G78" s="50">
        <v>5260000590</v>
      </c>
      <c r="H78" s="69" t="s">
        <v>93</v>
      </c>
      <c r="I78" s="131">
        <f t="shared" si="29"/>
        <v>12238800</v>
      </c>
      <c r="J78" s="84">
        <v>11390800</v>
      </c>
      <c r="K78" s="84"/>
      <c r="L78" s="84"/>
      <c r="M78" s="131">
        <v>848000</v>
      </c>
      <c r="N78" s="131"/>
      <c r="O78" s="131"/>
      <c r="P78" s="131"/>
      <c r="Q78" s="132"/>
    </row>
    <row r="79" spans="1:17" s="49" customFormat="1" ht="37.5">
      <c r="A79" s="74"/>
      <c r="B79" s="110"/>
      <c r="C79" s="38" t="s">
        <v>95</v>
      </c>
      <c r="D79" s="129" t="s">
        <v>366</v>
      </c>
      <c r="E79" s="69" t="s">
        <v>12</v>
      </c>
      <c r="F79" s="69" t="s">
        <v>26</v>
      </c>
      <c r="G79" s="50">
        <v>5260000590</v>
      </c>
      <c r="H79" s="69" t="s">
        <v>96</v>
      </c>
      <c r="I79" s="131">
        <f t="shared" si="29"/>
        <v>1474900</v>
      </c>
      <c r="J79" s="84">
        <v>1474900</v>
      </c>
      <c r="K79" s="84"/>
      <c r="L79" s="84"/>
      <c r="M79" s="131"/>
      <c r="N79" s="131"/>
      <c r="O79" s="131"/>
      <c r="P79" s="131"/>
      <c r="Q79" s="132"/>
    </row>
    <row r="80" spans="1:17" s="49" customFormat="1">
      <c r="A80" s="74"/>
      <c r="B80" s="110"/>
      <c r="C80" s="38" t="s">
        <v>98</v>
      </c>
      <c r="D80" s="129" t="s">
        <v>366</v>
      </c>
      <c r="E80" s="69" t="s">
        <v>12</v>
      </c>
      <c r="F80" s="69" t="s">
        <v>26</v>
      </c>
      <c r="G80" s="50">
        <v>5260000590</v>
      </c>
      <c r="H80" s="69" t="s">
        <v>99</v>
      </c>
      <c r="I80" s="131">
        <f t="shared" si="29"/>
        <v>584600</v>
      </c>
      <c r="J80" s="84">
        <v>584600</v>
      </c>
      <c r="K80" s="84"/>
      <c r="L80" s="84"/>
      <c r="M80" s="131"/>
      <c r="N80" s="131"/>
      <c r="O80" s="131"/>
      <c r="P80" s="131"/>
      <c r="Q80" s="132"/>
    </row>
    <row r="81" spans="1:17" s="49" customFormat="1" ht="37.5">
      <c r="A81" s="74"/>
      <c r="B81" s="110"/>
      <c r="C81" s="38" t="s">
        <v>329</v>
      </c>
      <c r="D81" s="129" t="s">
        <v>366</v>
      </c>
      <c r="E81" s="69" t="s">
        <v>12</v>
      </c>
      <c r="F81" s="69" t="s">
        <v>26</v>
      </c>
      <c r="G81" s="50">
        <v>9900000000</v>
      </c>
      <c r="H81" s="69"/>
      <c r="I81" s="131">
        <f t="shared" si="29"/>
        <v>2630301</v>
      </c>
      <c r="J81" s="84">
        <f>J86+J82+J84</f>
        <v>11210000</v>
      </c>
      <c r="K81" s="84">
        <f>K86+K82+K84</f>
        <v>0</v>
      </c>
      <c r="L81" s="84">
        <f>L86+L82+L84</f>
        <v>0</v>
      </c>
      <c r="M81" s="131">
        <f>M86+M82+M84+M88</f>
        <v>-9916000</v>
      </c>
      <c r="N81" s="131">
        <f>N86+N82+N84+N88</f>
        <v>500000</v>
      </c>
      <c r="O81" s="131">
        <f>O86+O82+O84+O88</f>
        <v>436301</v>
      </c>
      <c r="P81" s="131">
        <f>P86+P82+P84+P88</f>
        <v>400000</v>
      </c>
      <c r="Q81" s="132">
        <f>Q86+Q82+Q84+Q88</f>
        <v>0</v>
      </c>
    </row>
    <row r="82" spans="1:17" s="49" customFormat="1" ht="37.5" hidden="1">
      <c r="A82" s="74"/>
      <c r="B82" s="110"/>
      <c r="C82" s="38" t="s">
        <v>331</v>
      </c>
      <c r="D82" s="129" t="s">
        <v>366</v>
      </c>
      <c r="E82" s="69" t="s">
        <v>12</v>
      </c>
      <c r="F82" s="69" t="s">
        <v>26</v>
      </c>
      <c r="G82" s="50">
        <v>9900010150</v>
      </c>
      <c r="H82" s="69"/>
      <c r="I82" s="131">
        <f t="shared" si="29"/>
        <v>0</v>
      </c>
      <c r="J82" s="84">
        <f t="shared" ref="J82:Q82" si="33">J83</f>
        <v>10000000</v>
      </c>
      <c r="K82" s="84">
        <f t="shared" si="33"/>
        <v>0</v>
      </c>
      <c r="L82" s="84">
        <f t="shared" si="33"/>
        <v>0</v>
      </c>
      <c r="M82" s="131">
        <f t="shared" si="33"/>
        <v>-10000000</v>
      </c>
      <c r="N82" s="131">
        <f t="shared" si="33"/>
        <v>0</v>
      </c>
      <c r="O82" s="131">
        <f t="shared" si="33"/>
        <v>0</v>
      </c>
      <c r="P82" s="131">
        <f t="shared" si="33"/>
        <v>0</v>
      </c>
      <c r="Q82" s="132">
        <f t="shared" si="33"/>
        <v>0</v>
      </c>
    </row>
    <row r="83" spans="1:17" s="49" customFormat="1" ht="37.5" hidden="1">
      <c r="A83" s="74"/>
      <c r="B83" s="110"/>
      <c r="C83" s="38" t="s">
        <v>95</v>
      </c>
      <c r="D83" s="129" t="s">
        <v>366</v>
      </c>
      <c r="E83" s="69" t="s">
        <v>12</v>
      </c>
      <c r="F83" s="69" t="s">
        <v>26</v>
      </c>
      <c r="G83" s="50">
        <v>9900010150</v>
      </c>
      <c r="H83" s="69" t="s">
        <v>96</v>
      </c>
      <c r="I83" s="131">
        <f t="shared" si="29"/>
        <v>0</v>
      </c>
      <c r="J83" s="84">
        <v>10000000</v>
      </c>
      <c r="K83" s="84"/>
      <c r="L83" s="84"/>
      <c r="M83" s="131">
        <v>-10000000</v>
      </c>
      <c r="N83" s="131"/>
      <c r="O83" s="131"/>
      <c r="P83" s="131"/>
      <c r="Q83" s="132"/>
    </row>
    <row r="84" spans="1:17" s="49" customFormat="1" ht="37.5">
      <c r="A84" s="74"/>
      <c r="B84" s="110"/>
      <c r="C84" s="38" t="s">
        <v>334</v>
      </c>
      <c r="D84" s="129" t="s">
        <v>366</v>
      </c>
      <c r="E84" s="69" t="s">
        <v>12</v>
      </c>
      <c r="F84" s="69" t="s">
        <v>26</v>
      </c>
      <c r="G84" s="50">
        <v>9900010670</v>
      </c>
      <c r="H84" s="69"/>
      <c r="I84" s="131">
        <f t="shared" si="29"/>
        <v>210000</v>
      </c>
      <c r="J84" s="84">
        <f t="shared" ref="J84:Q84" si="34">J85</f>
        <v>210000</v>
      </c>
      <c r="K84" s="84">
        <f t="shared" si="34"/>
        <v>0</v>
      </c>
      <c r="L84" s="84">
        <f t="shared" si="34"/>
        <v>0</v>
      </c>
      <c r="M84" s="131">
        <f t="shared" si="34"/>
        <v>0</v>
      </c>
      <c r="N84" s="131">
        <f t="shared" si="34"/>
        <v>0</v>
      </c>
      <c r="O84" s="131">
        <f t="shared" si="34"/>
        <v>0</v>
      </c>
      <c r="P84" s="131">
        <f t="shared" si="34"/>
        <v>0</v>
      </c>
      <c r="Q84" s="132">
        <f t="shared" si="34"/>
        <v>0</v>
      </c>
    </row>
    <row r="85" spans="1:17" s="49" customFormat="1" ht="37.5">
      <c r="A85" s="74"/>
      <c r="B85" s="110"/>
      <c r="C85" s="38" t="s">
        <v>95</v>
      </c>
      <c r="D85" s="129" t="s">
        <v>366</v>
      </c>
      <c r="E85" s="69" t="s">
        <v>12</v>
      </c>
      <c r="F85" s="69" t="s">
        <v>26</v>
      </c>
      <c r="G85" s="50">
        <v>9900010670</v>
      </c>
      <c r="H85" s="69" t="s">
        <v>96</v>
      </c>
      <c r="I85" s="131">
        <f t="shared" si="29"/>
        <v>210000</v>
      </c>
      <c r="J85" s="84">
        <v>210000</v>
      </c>
      <c r="K85" s="84"/>
      <c r="L85" s="84"/>
      <c r="M85" s="131"/>
      <c r="N85" s="131"/>
      <c r="O85" s="131"/>
      <c r="P85" s="131"/>
      <c r="Q85" s="132"/>
    </row>
    <row r="86" spans="1:17" s="49" customFormat="1">
      <c r="A86" s="74"/>
      <c r="B86" s="110"/>
      <c r="C86" s="38" t="s">
        <v>336</v>
      </c>
      <c r="D86" s="129" t="s">
        <v>366</v>
      </c>
      <c r="E86" s="69" t="s">
        <v>12</v>
      </c>
      <c r="F86" s="69" t="s">
        <v>26</v>
      </c>
      <c r="G86" s="50">
        <v>9900010910</v>
      </c>
      <c r="H86" s="69"/>
      <c r="I86" s="131">
        <f t="shared" si="29"/>
        <v>1000000</v>
      </c>
      <c r="J86" s="84">
        <f t="shared" ref="J86:Q86" si="35">J87</f>
        <v>1000000</v>
      </c>
      <c r="K86" s="84">
        <f t="shared" si="35"/>
        <v>0</v>
      </c>
      <c r="L86" s="84">
        <f t="shared" si="35"/>
        <v>0</v>
      </c>
      <c r="M86" s="131">
        <f t="shared" si="35"/>
        <v>0</v>
      </c>
      <c r="N86" s="131">
        <f t="shared" si="35"/>
        <v>0</v>
      </c>
      <c r="O86" s="131">
        <f t="shared" si="35"/>
        <v>0</v>
      </c>
      <c r="P86" s="131">
        <f t="shared" si="35"/>
        <v>0</v>
      </c>
      <c r="Q86" s="132">
        <f t="shared" si="35"/>
        <v>0</v>
      </c>
    </row>
    <row r="87" spans="1:17" s="49" customFormat="1">
      <c r="A87" s="74"/>
      <c r="B87" s="110"/>
      <c r="C87" s="38" t="s">
        <v>98</v>
      </c>
      <c r="D87" s="129" t="s">
        <v>366</v>
      </c>
      <c r="E87" s="69" t="s">
        <v>12</v>
      </c>
      <c r="F87" s="69" t="s">
        <v>26</v>
      </c>
      <c r="G87" s="50">
        <v>9900010910</v>
      </c>
      <c r="H87" s="69" t="s">
        <v>99</v>
      </c>
      <c r="I87" s="131">
        <f t="shared" si="29"/>
        <v>1000000</v>
      </c>
      <c r="J87" s="84">
        <v>1000000</v>
      </c>
      <c r="K87" s="84"/>
      <c r="L87" s="84"/>
      <c r="M87" s="131"/>
      <c r="N87" s="131"/>
      <c r="O87" s="131"/>
      <c r="P87" s="131"/>
      <c r="Q87" s="132"/>
    </row>
    <row r="88" spans="1:17" s="49" customFormat="1" ht="37.5">
      <c r="A88" s="74"/>
      <c r="B88" s="110"/>
      <c r="C88" s="38" t="s">
        <v>346</v>
      </c>
      <c r="D88" s="129" t="s">
        <v>366</v>
      </c>
      <c r="E88" s="69" t="s">
        <v>12</v>
      </c>
      <c r="F88" s="69" t="s">
        <v>26</v>
      </c>
      <c r="G88" s="50">
        <v>9960000000</v>
      </c>
      <c r="H88" s="69"/>
      <c r="I88" s="131">
        <f t="shared" si="29"/>
        <v>1420301</v>
      </c>
      <c r="J88" s="84"/>
      <c r="K88" s="84"/>
      <c r="L88" s="84"/>
      <c r="M88" s="131">
        <f t="shared" ref="M88:Q89" si="36">M89</f>
        <v>84000</v>
      </c>
      <c r="N88" s="131">
        <f t="shared" si="36"/>
        <v>500000</v>
      </c>
      <c r="O88" s="131">
        <f t="shared" si="36"/>
        <v>436301</v>
      </c>
      <c r="P88" s="131">
        <f t="shared" si="36"/>
        <v>400000</v>
      </c>
      <c r="Q88" s="132">
        <f t="shared" si="36"/>
        <v>0</v>
      </c>
    </row>
    <row r="89" spans="1:17" s="49" customFormat="1" ht="37.5">
      <c r="A89" s="74"/>
      <c r="B89" s="110"/>
      <c r="C89" s="38" t="s">
        <v>347</v>
      </c>
      <c r="D89" s="129" t="s">
        <v>366</v>
      </c>
      <c r="E89" s="69" t="s">
        <v>12</v>
      </c>
      <c r="F89" s="69" t="s">
        <v>26</v>
      </c>
      <c r="G89" s="50">
        <v>9960010570</v>
      </c>
      <c r="H89" s="69"/>
      <c r="I89" s="131">
        <f t="shared" si="29"/>
        <v>1420301</v>
      </c>
      <c r="J89" s="84"/>
      <c r="K89" s="84"/>
      <c r="L89" s="84"/>
      <c r="M89" s="131">
        <f t="shared" si="36"/>
        <v>84000</v>
      </c>
      <c r="N89" s="131">
        <f t="shared" si="36"/>
        <v>500000</v>
      </c>
      <c r="O89" s="131">
        <f t="shared" si="36"/>
        <v>436301</v>
      </c>
      <c r="P89" s="131">
        <f t="shared" si="36"/>
        <v>400000</v>
      </c>
      <c r="Q89" s="132">
        <f t="shared" si="36"/>
        <v>0</v>
      </c>
    </row>
    <row r="90" spans="1:17" s="49" customFormat="1" ht="37.5">
      <c r="A90" s="74"/>
      <c r="B90" s="110"/>
      <c r="C90" s="38" t="s">
        <v>95</v>
      </c>
      <c r="D90" s="129" t="s">
        <v>366</v>
      </c>
      <c r="E90" s="69" t="s">
        <v>12</v>
      </c>
      <c r="F90" s="69" t="s">
        <v>26</v>
      </c>
      <c r="G90" s="50">
        <v>9960010570</v>
      </c>
      <c r="H90" s="69" t="s">
        <v>96</v>
      </c>
      <c r="I90" s="131">
        <f t="shared" si="29"/>
        <v>1420301</v>
      </c>
      <c r="J90" s="84"/>
      <c r="K90" s="84"/>
      <c r="L90" s="84"/>
      <c r="M90" s="131">
        <v>84000</v>
      </c>
      <c r="N90" s="131">
        <v>500000</v>
      </c>
      <c r="O90" s="131">
        <v>436301</v>
      </c>
      <c r="P90" s="131">
        <v>400000</v>
      </c>
      <c r="Q90" s="132"/>
    </row>
    <row r="91" spans="1:17" s="49" customFormat="1" ht="37.5">
      <c r="A91" s="74"/>
      <c r="B91" s="110"/>
      <c r="C91" s="38" t="s">
        <v>28</v>
      </c>
      <c r="D91" s="129" t="s">
        <v>366</v>
      </c>
      <c r="E91" s="69" t="s">
        <v>16</v>
      </c>
      <c r="F91" s="69" t="s">
        <v>75</v>
      </c>
      <c r="G91" s="50"/>
      <c r="H91" s="69"/>
      <c r="I91" s="131">
        <f t="shared" si="29"/>
        <v>45497900</v>
      </c>
      <c r="J91" s="84">
        <f t="shared" ref="J91:Q91" si="37">J92+J111+J106</f>
        <v>44787900</v>
      </c>
      <c r="K91" s="84">
        <f t="shared" si="37"/>
        <v>0</v>
      </c>
      <c r="L91" s="84">
        <f t="shared" si="37"/>
        <v>0</v>
      </c>
      <c r="M91" s="131">
        <f t="shared" si="37"/>
        <v>0</v>
      </c>
      <c r="N91" s="131">
        <f t="shared" si="37"/>
        <v>500000</v>
      </c>
      <c r="O91" s="131">
        <f t="shared" si="37"/>
        <v>210000</v>
      </c>
      <c r="P91" s="131">
        <f t="shared" si="37"/>
        <v>0</v>
      </c>
      <c r="Q91" s="132">
        <f t="shared" si="37"/>
        <v>0</v>
      </c>
    </row>
    <row r="92" spans="1:17" s="49" customFormat="1">
      <c r="A92" s="74"/>
      <c r="B92" s="110"/>
      <c r="C92" s="38" t="s">
        <v>29</v>
      </c>
      <c r="D92" s="129" t="s">
        <v>366</v>
      </c>
      <c r="E92" s="69" t="s">
        <v>16</v>
      </c>
      <c r="F92" s="69" t="s">
        <v>30</v>
      </c>
      <c r="G92" s="50"/>
      <c r="H92" s="69"/>
      <c r="I92" s="131">
        <f t="shared" si="29"/>
        <v>37501900</v>
      </c>
      <c r="J92" s="84">
        <f t="shared" ref="J92:Q92" si="38">J93+J100</f>
        <v>37501900</v>
      </c>
      <c r="K92" s="84">
        <f t="shared" si="38"/>
        <v>0</v>
      </c>
      <c r="L92" s="84">
        <f t="shared" si="38"/>
        <v>0</v>
      </c>
      <c r="M92" s="131">
        <f t="shared" si="38"/>
        <v>0</v>
      </c>
      <c r="N92" s="131">
        <f t="shared" si="38"/>
        <v>0</v>
      </c>
      <c r="O92" s="131">
        <f t="shared" si="38"/>
        <v>0</v>
      </c>
      <c r="P92" s="131">
        <f t="shared" si="38"/>
        <v>0</v>
      </c>
      <c r="Q92" s="132">
        <f t="shared" si="38"/>
        <v>0</v>
      </c>
    </row>
    <row r="93" spans="1:17" s="49" customFormat="1" ht="37.5">
      <c r="A93" s="74"/>
      <c r="B93" s="110"/>
      <c r="C93" s="38" t="s">
        <v>119</v>
      </c>
      <c r="D93" s="129" t="s">
        <v>366</v>
      </c>
      <c r="E93" s="69" t="s">
        <v>16</v>
      </c>
      <c r="F93" s="69" t="s">
        <v>30</v>
      </c>
      <c r="G93" s="50">
        <v>5200000000</v>
      </c>
      <c r="H93" s="69"/>
      <c r="I93" s="131">
        <f t="shared" si="29"/>
        <v>34501900</v>
      </c>
      <c r="J93" s="84">
        <f t="shared" ref="J93:Q94" si="39">J94</f>
        <v>34501900</v>
      </c>
      <c r="K93" s="84">
        <f t="shared" si="39"/>
        <v>0</v>
      </c>
      <c r="L93" s="84">
        <f t="shared" si="39"/>
        <v>0</v>
      </c>
      <c r="M93" s="131">
        <f t="shared" si="39"/>
        <v>0</v>
      </c>
      <c r="N93" s="131">
        <f t="shared" si="39"/>
        <v>0</v>
      </c>
      <c r="O93" s="131">
        <f t="shared" si="39"/>
        <v>0</v>
      </c>
      <c r="P93" s="131">
        <f t="shared" si="39"/>
        <v>0</v>
      </c>
      <c r="Q93" s="132">
        <f t="shared" si="39"/>
        <v>0</v>
      </c>
    </row>
    <row r="94" spans="1:17" s="49" customFormat="1">
      <c r="A94" s="74"/>
      <c r="B94" s="110"/>
      <c r="C94" s="71" t="s">
        <v>123</v>
      </c>
      <c r="D94" s="129" t="s">
        <v>366</v>
      </c>
      <c r="E94" s="69" t="s">
        <v>16</v>
      </c>
      <c r="F94" s="69" t="s">
        <v>30</v>
      </c>
      <c r="G94" s="50">
        <v>5240000000</v>
      </c>
      <c r="H94" s="69"/>
      <c r="I94" s="131">
        <f t="shared" si="29"/>
        <v>34501900</v>
      </c>
      <c r="J94" s="84">
        <f t="shared" si="39"/>
        <v>34501900</v>
      </c>
      <c r="K94" s="84">
        <f t="shared" si="39"/>
        <v>0</v>
      </c>
      <c r="L94" s="84">
        <f t="shared" si="39"/>
        <v>0</v>
      </c>
      <c r="M94" s="131">
        <f t="shared" si="39"/>
        <v>0</v>
      </c>
      <c r="N94" s="131">
        <f t="shared" si="39"/>
        <v>0</v>
      </c>
      <c r="O94" s="131">
        <f t="shared" si="39"/>
        <v>0</v>
      </c>
      <c r="P94" s="131">
        <f t="shared" si="39"/>
        <v>0</v>
      </c>
      <c r="Q94" s="132">
        <f t="shared" si="39"/>
        <v>0</v>
      </c>
    </row>
    <row r="95" spans="1:17" s="49" customFormat="1" ht="37.5">
      <c r="A95" s="74"/>
      <c r="B95" s="110"/>
      <c r="C95" s="71" t="s">
        <v>121</v>
      </c>
      <c r="D95" s="129" t="s">
        <v>366</v>
      </c>
      <c r="E95" s="69" t="s">
        <v>16</v>
      </c>
      <c r="F95" s="69" t="s">
        <v>30</v>
      </c>
      <c r="G95" s="50">
        <v>5240000590</v>
      </c>
      <c r="H95" s="69"/>
      <c r="I95" s="131">
        <f t="shared" si="29"/>
        <v>34501900</v>
      </c>
      <c r="J95" s="84">
        <f t="shared" ref="J95:Q95" si="40">J96+J97+J99+J98</f>
        <v>34501900</v>
      </c>
      <c r="K95" s="84">
        <f t="shared" si="40"/>
        <v>0</v>
      </c>
      <c r="L95" s="84">
        <f t="shared" si="40"/>
        <v>0</v>
      </c>
      <c r="M95" s="131">
        <f t="shared" si="40"/>
        <v>0</v>
      </c>
      <c r="N95" s="131">
        <f t="shared" si="40"/>
        <v>0</v>
      </c>
      <c r="O95" s="131">
        <f t="shared" si="40"/>
        <v>0</v>
      </c>
      <c r="P95" s="131">
        <f t="shared" si="40"/>
        <v>0</v>
      </c>
      <c r="Q95" s="132">
        <f t="shared" si="40"/>
        <v>0</v>
      </c>
    </row>
    <row r="96" spans="1:17" s="49" customFormat="1" ht="75">
      <c r="A96" s="74"/>
      <c r="B96" s="110"/>
      <c r="C96" s="38" t="s">
        <v>92</v>
      </c>
      <c r="D96" s="129" t="s">
        <v>366</v>
      </c>
      <c r="E96" s="69" t="s">
        <v>16</v>
      </c>
      <c r="F96" s="69" t="s">
        <v>30</v>
      </c>
      <c r="G96" s="50">
        <v>5240000590</v>
      </c>
      <c r="H96" s="69" t="s">
        <v>93</v>
      </c>
      <c r="I96" s="131">
        <f t="shared" si="29"/>
        <v>21001200</v>
      </c>
      <c r="J96" s="84">
        <v>21001200</v>
      </c>
      <c r="K96" s="84"/>
      <c r="L96" s="84"/>
      <c r="M96" s="131"/>
      <c r="N96" s="131"/>
      <c r="O96" s="131"/>
      <c r="P96" s="131"/>
      <c r="Q96" s="132"/>
    </row>
    <row r="97" spans="1:17" s="49" customFormat="1" ht="37.5">
      <c r="A97" s="74"/>
      <c r="B97" s="110"/>
      <c r="C97" s="38" t="s">
        <v>95</v>
      </c>
      <c r="D97" s="129" t="s">
        <v>366</v>
      </c>
      <c r="E97" s="69" t="s">
        <v>16</v>
      </c>
      <c r="F97" s="69" t="s">
        <v>30</v>
      </c>
      <c r="G97" s="50">
        <v>5240000590</v>
      </c>
      <c r="H97" s="69" t="s">
        <v>96</v>
      </c>
      <c r="I97" s="131">
        <f t="shared" si="29"/>
        <v>1456500</v>
      </c>
      <c r="J97" s="84">
        <v>1456500</v>
      </c>
      <c r="K97" s="84"/>
      <c r="L97" s="84"/>
      <c r="M97" s="131"/>
      <c r="N97" s="131"/>
      <c r="O97" s="131"/>
      <c r="P97" s="131"/>
      <c r="Q97" s="132"/>
    </row>
    <row r="98" spans="1:17" s="49" customFormat="1">
      <c r="A98" s="74"/>
      <c r="B98" s="110"/>
      <c r="C98" s="38" t="s">
        <v>117</v>
      </c>
      <c r="D98" s="129" t="s">
        <v>366</v>
      </c>
      <c r="E98" s="69" t="s">
        <v>16</v>
      </c>
      <c r="F98" s="69" t="s">
        <v>30</v>
      </c>
      <c r="G98" s="50">
        <v>5240000590</v>
      </c>
      <c r="H98" s="69" t="s">
        <v>118</v>
      </c>
      <c r="I98" s="131">
        <f t="shared" si="29"/>
        <v>12000000</v>
      </c>
      <c r="J98" s="84">
        <v>12000000</v>
      </c>
      <c r="K98" s="84"/>
      <c r="L98" s="84"/>
      <c r="M98" s="131"/>
      <c r="N98" s="131"/>
      <c r="O98" s="131"/>
      <c r="P98" s="131"/>
      <c r="Q98" s="132"/>
    </row>
    <row r="99" spans="1:17" s="49" customFormat="1">
      <c r="A99" s="74"/>
      <c r="B99" s="110"/>
      <c r="C99" s="38" t="s">
        <v>98</v>
      </c>
      <c r="D99" s="129" t="s">
        <v>366</v>
      </c>
      <c r="E99" s="69" t="s">
        <v>16</v>
      </c>
      <c r="F99" s="69" t="s">
        <v>30</v>
      </c>
      <c r="G99" s="50">
        <v>5240000590</v>
      </c>
      <c r="H99" s="69" t="s">
        <v>99</v>
      </c>
      <c r="I99" s="131">
        <f t="shared" si="29"/>
        <v>44200</v>
      </c>
      <c r="J99" s="84">
        <v>44200</v>
      </c>
      <c r="K99" s="84"/>
      <c r="L99" s="84"/>
      <c r="M99" s="131"/>
      <c r="N99" s="131"/>
      <c r="O99" s="131"/>
      <c r="P99" s="131"/>
      <c r="Q99" s="132"/>
    </row>
    <row r="100" spans="1:17" s="49" customFormat="1" ht="37.5">
      <c r="A100" s="74"/>
      <c r="B100" s="110"/>
      <c r="C100" s="38" t="s">
        <v>329</v>
      </c>
      <c r="D100" s="129" t="s">
        <v>366</v>
      </c>
      <c r="E100" s="69" t="s">
        <v>16</v>
      </c>
      <c r="F100" s="69" t="s">
        <v>30</v>
      </c>
      <c r="G100" s="50">
        <v>9900000000</v>
      </c>
      <c r="H100" s="69"/>
      <c r="I100" s="131">
        <f t="shared" si="29"/>
        <v>3000000</v>
      </c>
      <c r="J100" s="84">
        <f t="shared" ref="J100:Q100" si="41">J101</f>
        <v>3000000</v>
      </c>
      <c r="K100" s="84">
        <f t="shared" si="41"/>
        <v>0</v>
      </c>
      <c r="L100" s="84">
        <f t="shared" si="41"/>
        <v>0</v>
      </c>
      <c r="M100" s="131">
        <f t="shared" si="41"/>
        <v>0</v>
      </c>
      <c r="N100" s="131">
        <f t="shared" si="41"/>
        <v>0</v>
      </c>
      <c r="O100" s="131">
        <f t="shared" si="41"/>
        <v>0</v>
      </c>
      <c r="P100" s="131">
        <f t="shared" si="41"/>
        <v>0</v>
      </c>
      <c r="Q100" s="132">
        <f t="shared" si="41"/>
        <v>0</v>
      </c>
    </row>
    <row r="101" spans="1:17" s="49" customFormat="1" ht="56.25">
      <c r="A101" s="74"/>
      <c r="B101" s="110"/>
      <c r="C101" s="38" t="s">
        <v>339</v>
      </c>
      <c r="D101" s="129" t="s">
        <v>366</v>
      </c>
      <c r="E101" s="69" t="s">
        <v>16</v>
      </c>
      <c r="F101" s="69" t="s">
        <v>30</v>
      </c>
      <c r="G101" s="50">
        <v>9900200000</v>
      </c>
      <c r="H101" s="69"/>
      <c r="I101" s="131">
        <f t="shared" si="29"/>
        <v>3000000</v>
      </c>
      <c r="J101" s="84">
        <f t="shared" ref="J101:Q101" si="42">J102+J104</f>
        <v>3000000</v>
      </c>
      <c r="K101" s="84">
        <f t="shared" si="42"/>
        <v>0</v>
      </c>
      <c r="L101" s="84">
        <f t="shared" si="42"/>
        <v>0</v>
      </c>
      <c r="M101" s="131">
        <f t="shared" si="42"/>
        <v>0</v>
      </c>
      <c r="N101" s="131">
        <f t="shared" si="42"/>
        <v>0</v>
      </c>
      <c r="O101" s="131">
        <f t="shared" si="42"/>
        <v>0</v>
      </c>
      <c r="P101" s="131">
        <f t="shared" si="42"/>
        <v>0</v>
      </c>
      <c r="Q101" s="132">
        <f t="shared" si="42"/>
        <v>0</v>
      </c>
    </row>
    <row r="102" spans="1:17" s="49" customFormat="1" ht="56.25">
      <c r="A102" s="74"/>
      <c r="B102" s="110"/>
      <c r="C102" s="38" t="s">
        <v>339</v>
      </c>
      <c r="D102" s="129" t="s">
        <v>366</v>
      </c>
      <c r="E102" s="69" t="s">
        <v>16</v>
      </c>
      <c r="F102" s="69" t="s">
        <v>30</v>
      </c>
      <c r="G102" s="50">
        <v>9900210010</v>
      </c>
      <c r="H102" s="69"/>
      <c r="I102" s="131">
        <f t="shared" si="29"/>
        <v>1500000</v>
      </c>
      <c r="J102" s="84">
        <f t="shared" ref="J102:Q102" si="43">J103</f>
        <v>1500000</v>
      </c>
      <c r="K102" s="84">
        <f t="shared" si="43"/>
        <v>0</v>
      </c>
      <c r="L102" s="84">
        <f t="shared" si="43"/>
        <v>0</v>
      </c>
      <c r="M102" s="131">
        <f t="shared" si="43"/>
        <v>0</v>
      </c>
      <c r="N102" s="131">
        <f t="shared" si="43"/>
        <v>0</v>
      </c>
      <c r="O102" s="131">
        <f t="shared" si="43"/>
        <v>0</v>
      </c>
      <c r="P102" s="131">
        <f t="shared" si="43"/>
        <v>0</v>
      </c>
      <c r="Q102" s="132">
        <f t="shared" si="43"/>
        <v>0</v>
      </c>
    </row>
    <row r="103" spans="1:17" s="49" customFormat="1" ht="37.5">
      <c r="A103" s="74"/>
      <c r="B103" s="110"/>
      <c r="C103" s="38" t="s">
        <v>95</v>
      </c>
      <c r="D103" s="129" t="s">
        <v>366</v>
      </c>
      <c r="E103" s="69" t="s">
        <v>16</v>
      </c>
      <c r="F103" s="69" t="s">
        <v>30</v>
      </c>
      <c r="G103" s="50">
        <v>9900210010</v>
      </c>
      <c r="H103" s="69" t="s">
        <v>96</v>
      </c>
      <c r="I103" s="131">
        <f t="shared" si="29"/>
        <v>1500000</v>
      </c>
      <c r="J103" s="84">
        <v>1500000</v>
      </c>
      <c r="K103" s="84"/>
      <c r="L103" s="84"/>
      <c r="M103" s="131"/>
      <c r="N103" s="131"/>
      <c r="O103" s="131"/>
      <c r="P103" s="131"/>
      <c r="Q103" s="132"/>
    </row>
    <row r="104" spans="1:17" s="49" customFormat="1" ht="37.5">
      <c r="A104" s="74"/>
      <c r="B104" s="110"/>
      <c r="C104" s="38" t="s">
        <v>340</v>
      </c>
      <c r="D104" s="129" t="s">
        <v>366</v>
      </c>
      <c r="E104" s="69" t="s">
        <v>16</v>
      </c>
      <c r="F104" s="69" t="s">
        <v>30</v>
      </c>
      <c r="G104" s="50">
        <v>9900210020</v>
      </c>
      <c r="H104" s="69"/>
      <c r="I104" s="131">
        <f t="shared" si="29"/>
        <v>1500000</v>
      </c>
      <c r="J104" s="84">
        <f t="shared" ref="J104:Q104" si="44">J105</f>
        <v>1500000</v>
      </c>
      <c r="K104" s="84">
        <f t="shared" si="44"/>
        <v>0</v>
      </c>
      <c r="L104" s="84">
        <f t="shared" si="44"/>
        <v>0</v>
      </c>
      <c r="M104" s="131">
        <f t="shared" si="44"/>
        <v>0</v>
      </c>
      <c r="N104" s="131">
        <f t="shared" si="44"/>
        <v>0</v>
      </c>
      <c r="O104" s="131">
        <f t="shared" si="44"/>
        <v>0</v>
      </c>
      <c r="P104" s="131">
        <f t="shared" si="44"/>
        <v>0</v>
      </c>
      <c r="Q104" s="132">
        <f t="shared" si="44"/>
        <v>0</v>
      </c>
    </row>
    <row r="105" spans="1:17" s="49" customFormat="1" ht="37.5">
      <c r="A105" s="74"/>
      <c r="B105" s="110"/>
      <c r="C105" s="38" t="s">
        <v>95</v>
      </c>
      <c r="D105" s="129" t="s">
        <v>366</v>
      </c>
      <c r="E105" s="69" t="s">
        <v>16</v>
      </c>
      <c r="F105" s="69" t="s">
        <v>30</v>
      </c>
      <c r="G105" s="50">
        <v>9900210020</v>
      </c>
      <c r="H105" s="69" t="s">
        <v>96</v>
      </c>
      <c r="I105" s="131">
        <f t="shared" si="29"/>
        <v>1500000</v>
      </c>
      <c r="J105" s="84">
        <v>1500000</v>
      </c>
      <c r="K105" s="84"/>
      <c r="L105" s="84"/>
      <c r="M105" s="131"/>
      <c r="N105" s="131"/>
      <c r="O105" s="131"/>
      <c r="P105" s="131"/>
      <c r="Q105" s="132"/>
    </row>
    <row r="106" spans="1:17" s="49" customFormat="1" ht="56.25">
      <c r="A106" s="74"/>
      <c r="B106" s="110"/>
      <c r="C106" s="38" t="s">
        <v>31</v>
      </c>
      <c r="D106" s="129" t="s">
        <v>366</v>
      </c>
      <c r="E106" s="69" t="s">
        <v>16</v>
      </c>
      <c r="F106" s="69" t="s">
        <v>32</v>
      </c>
      <c r="G106" s="50"/>
      <c r="H106" s="69"/>
      <c r="I106" s="131">
        <f t="shared" si="29"/>
        <v>63000</v>
      </c>
      <c r="J106" s="84">
        <f t="shared" ref="J106:Q109" si="45">J107</f>
        <v>63000</v>
      </c>
      <c r="K106" s="84">
        <f t="shared" si="45"/>
        <v>0</v>
      </c>
      <c r="L106" s="84">
        <f t="shared" si="45"/>
        <v>0</v>
      </c>
      <c r="M106" s="131">
        <f t="shared" si="45"/>
        <v>0</v>
      </c>
      <c r="N106" s="131">
        <f t="shared" si="45"/>
        <v>0</v>
      </c>
      <c r="O106" s="131">
        <f t="shared" si="45"/>
        <v>0</v>
      </c>
      <c r="P106" s="131">
        <f t="shared" si="45"/>
        <v>0</v>
      </c>
      <c r="Q106" s="132">
        <f t="shared" si="45"/>
        <v>0</v>
      </c>
    </row>
    <row r="107" spans="1:17" s="49" customFormat="1" ht="37.5">
      <c r="A107" s="74"/>
      <c r="B107" s="110"/>
      <c r="C107" s="38" t="s">
        <v>89</v>
      </c>
      <c r="D107" s="129" t="s">
        <v>366</v>
      </c>
      <c r="E107" s="69" t="s">
        <v>16</v>
      </c>
      <c r="F107" s="69" t="s">
        <v>32</v>
      </c>
      <c r="G107" s="50">
        <v>5000000000</v>
      </c>
      <c r="H107" s="69"/>
      <c r="I107" s="131">
        <f t="shared" si="29"/>
        <v>63000</v>
      </c>
      <c r="J107" s="84">
        <f t="shared" si="45"/>
        <v>63000</v>
      </c>
      <c r="K107" s="84">
        <f t="shared" si="45"/>
        <v>0</v>
      </c>
      <c r="L107" s="84">
        <f t="shared" si="45"/>
        <v>0</v>
      </c>
      <c r="M107" s="131">
        <f t="shared" si="45"/>
        <v>0</v>
      </c>
      <c r="N107" s="131">
        <f t="shared" si="45"/>
        <v>0</v>
      </c>
      <c r="O107" s="131">
        <f t="shared" si="45"/>
        <v>0</v>
      </c>
      <c r="P107" s="131">
        <f t="shared" si="45"/>
        <v>0</v>
      </c>
      <c r="Q107" s="132">
        <f t="shared" si="45"/>
        <v>0</v>
      </c>
    </row>
    <row r="108" spans="1:17" s="49" customFormat="1" ht="37.5">
      <c r="A108" s="74"/>
      <c r="B108" s="110"/>
      <c r="C108" s="38" t="s">
        <v>90</v>
      </c>
      <c r="D108" s="129" t="s">
        <v>366</v>
      </c>
      <c r="E108" s="69" t="s">
        <v>16</v>
      </c>
      <c r="F108" s="69" t="s">
        <v>32</v>
      </c>
      <c r="G108" s="50">
        <v>5010000000</v>
      </c>
      <c r="H108" s="69"/>
      <c r="I108" s="131">
        <f t="shared" si="29"/>
        <v>63000</v>
      </c>
      <c r="J108" s="84">
        <f t="shared" si="45"/>
        <v>63000</v>
      </c>
      <c r="K108" s="84">
        <f t="shared" si="45"/>
        <v>0</v>
      </c>
      <c r="L108" s="84">
        <f t="shared" si="45"/>
        <v>0</v>
      </c>
      <c r="M108" s="131">
        <f t="shared" si="45"/>
        <v>0</v>
      </c>
      <c r="N108" s="131">
        <f t="shared" si="45"/>
        <v>0</v>
      </c>
      <c r="O108" s="131">
        <f t="shared" si="45"/>
        <v>0</v>
      </c>
      <c r="P108" s="131">
        <f t="shared" si="45"/>
        <v>0</v>
      </c>
      <c r="Q108" s="132">
        <f t="shared" si="45"/>
        <v>0</v>
      </c>
    </row>
    <row r="109" spans="1:17" s="49" customFormat="1" ht="168.75">
      <c r="A109" s="74"/>
      <c r="B109" s="110"/>
      <c r="C109" s="38" t="s">
        <v>94</v>
      </c>
      <c r="D109" s="129" t="s">
        <v>366</v>
      </c>
      <c r="E109" s="69" t="s">
        <v>16</v>
      </c>
      <c r="F109" s="69" t="s">
        <v>32</v>
      </c>
      <c r="G109" s="50">
        <v>5010060070</v>
      </c>
      <c r="H109" s="69"/>
      <c r="I109" s="131">
        <f t="shared" si="29"/>
        <v>63000</v>
      </c>
      <c r="J109" s="84">
        <f t="shared" si="45"/>
        <v>63000</v>
      </c>
      <c r="K109" s="84">
        <f t="shared" si="45"/>
        <v>0</v>
      </c>
      <c r="L109" s="84">
        <f t="shared" si="45"/>
        <v>0</v>
      </c>
      <c r="M109" s="131">
        <f t="shared" si="45"/>
        <v>0</v>
      </c>
      <c r="N109" s="131">
        <f t="shared" si="45"/>
        <v>0</v>
      </c>
      <c r="O109" s="131">
        <f t="shared" si="45"/>
        <v>0</v>
      </c>
      <c r="P109" s="131">
        <f t="shared" si="45"/>
        <v>0</v>
      </c>
      <c r="Q109" s="132">
        <f t="shared" si="45"/>
        <v>0</v>
      </c>
    </row>
    <row r="110" spans="1:17" s="49" customFormat="1" ht="37.5">
      <c r="A110" s="74"/>
      <c r="B110" s="110"/>
      <c r="C110" s="38" t="s">
        <v>95</v>
      </c>
      <c r="D110" s="129" t="s">
        <v>366</v>
      </c>
      <c r="E110" s="69" t="s">
        <v>16</v>
      </c>
      <c r="F110" s="69" t="s">
        <v>32</v>
      </c>
      <c r="G110" s="50">
        <v>5010060070</v>
      </c>
      <c r="H110" s="69" t="s">
        <v>96</v>
      </c>
      <c r="I110" s="131">
        <f t="shared" si="29"/>
        <v>63000</v>
      </c>
      <c r="J110" s="84">
        <v>63000</v>
      </c>
      <c r="K110" s="84"/>
      <c r="L110" s="84"/>
      <c r="M110" s="131"/>
      <c r="N110" s="131"/>
      <c r="O110" s="131"/>
      <c r="P110" s="131"/>
      <c r="Q110" s="132"/>
    </row>
    <row r="111" spans="1:17" s="49" customFormat="1" ht="37.5">
      <c r="A111" s="74"/>
      <c r="B111" s="110"/>
      <c r="C111" s="38" t="s">
        <v>33</v>
      </c>
      <c r="D111" s="129" t="s">
        <v>366</v>
      </c>
      <c r="E111" s="69" t="s">
        <v>16</v>
      </c>
      <c r="F111" s="69" t="s">
        <v>34</v>
      </c>
      <c r="G111" s="50"/>
      <c r="H111" s="69"/>
      <c r="I111" s="131">
        <f t="shared" si="29"/>
        <v>7933000</v>
      </c>
      <c r="J111" s="84">
        <f t="shared" ref="J111:Q111" si="46">J112+J116+J120+J127</f>
        <v>7223000</v>
      </c>
      <c r="K111" s="84">
        <f t="shared" si="46"/>
        <v>0</v>
      </c>
      <c r="L111" s="84">
        <f t="shared" si="46"/>
        <v>0</v>
      </c>
      <c r="M111" s="131">
        <f t="shared" si="46"/>
        <v>0</v>
      </c>
      <c r="N111" s="131">
        <f t="shared" si="46"/>
        <v>500000</v>
      </c>
      <c r="O111" s="131">
        <f t="shared" si="46"/>
        <v>210000</v>
      </c>
      <c r="P111" s="131">
        <f t="shared" si="46"/>
        <v>0</v>
      </c>
      <c r="Q111" s="132">
        <f t="shared" si="46"/>
        <v>0</v>
      </c>
    </row>
    <row r="112" spans="1:17" s="49" customFormat="1" ht="37.5">
      <c r="A112" s="74"/>
      <c r="B112" s="110"/>
      <c r="C112" s="38" t="s">
        <v>223</v>
      </c>
      <c r="D112" s="129" t="s">
        <v>366</v>
      </c>
      <c r="E112" s="69" t="s">
        <v>16</v>
      </c>
      <c r="F112" s="69" t="s">
        <v>34</v>
      </c>
      <c r="G112" s="50">
        <v>6300000000</v>
      </c>
      <c r="H112" s="69"/>
      <c r="I112" s="131">
        <f t="shared" si="29"/>
        <v>2550000</v>
      </c>
      <c r="J112" s="84">
        <f t="shared" ref="J112:Q114" si="47">J113</f>
        <v>1840000</v>
      </c>
      <c r="K112" s="84">
        <f t="shared" si="47"/>
        <v>0</v>
      </c>
      <c r="L112" s="84">
        <f t="shared" si="47"/>
        <v>0</v>
      </c>
      <c r="M112" s="131">
        <f t="shared" si="47"/>
        <v>0</v>
      </c>
      <c r="N112" s="131">
        <f t="shared" si="47"/>
        <v>500000</v>
      </c>
      <c r="O112" s="131">
        <f t="shared" si="47"/>
        <v>210000</v>
      </c>
      <c r="P112" s="131">
        <f t="shared" si="47"/>
        <v>0</v>
      </c>
      <c r="Q112" s="132">
        <f t="shared" si="47"/>
        <v>0</v>
      </c>
    </row>
    <row r="113" spans="1:17" s="49" customFormat="1" ht="56.25">
      <c r="A113" s="74"/>
      <c r="B113" s="110"/>
      <c r="C113" s="38" t="s">
        <v>224</v>
      </c>
      <c r="D113" s="129" t="s">
        <v>366</v>
      </c>
      <c r="E113" s="69" t="s">
        <v>16</v>
      </c>
      <c r="F113" s="69" t="s">
        <v>34</v>
      </c>
      <c r="G113" s="50">
        <v>6310000000</v>
      </c>
      <c r="H113" s="69"/>
      <c r="I113" s="131">
        <f t="shared" si="29"/>
        <v>2550000</v>
      </c>
      <c r="J113" s="84">
        <f t="shared" si="47"/>
        <v>1840000</v>
      </c>
      <c r="K113" s="84">
        <f t="shared" si="47"/>
        <v>0</v>
      </c>
      <c r="L113" s="84">
        <f t="shared" si="47"/>
        <v>0</v>
      </c>
      <c r="M113" s="131">
        <f t="shared" si="47"/>
        <v>0</v>
      </c>
      <c r="N113" s="131">
        <f t="shared" si="47"/>
        <v>500000</v>
      </c>
      <c r="O113" s="131">
        <f t="shared" si="47"/>
        <v>210000</v>
      </c>
      <c r="P113" s="131">
        <f t="shared" si="47"/>
        <v>0</v>
      </c>
      <c r="Q113" s="132">
        <f t="shared" si="47"/>
        <v>0</v>
      </c>
    </row>
    <row r="114" spans="1:17" s="49" customFormat="1" ht="37.5">
      <c r="A114" s="74"/>
      <c r="B114" s="110"/>
      <c r="C114" s="38" t="s">
        <v>225</v>
      </c>
      <c r="D114" s="129" t="s">
        <v>366</v>
      </c>
      <c r="E114" s="69" t="s">
        <v>16</v>
      </c>
      <c r="F114" s="69" t="s">
        <v>34</v>
      </c>
      <c r="G114" s="50">
        <v>6310010050</v>
      </c>
      <c r="H114" s="69"/>
      <c r="I114" s="131">
        <f t="shared" si="29"/>
        <v>2550000</v>
      </c>
      <c r="J114" s="84">
        <f t="shared" si="47"/>
        <v>1840000</v>
      </c>
      <c r="K114" s="84">
        <f t="shared" si="47"/>
        <v>0</v>
      </c>
      <c r="L114" s="84">
        <f t="shared" si="47"/>
        <v>0</v>
      </c>
      <c r="M114" s="131">
        <f t="shared" si="47"/>
        <v>0</v>
      </c>
      <c r="N114" s="131">
        <f t="shared" si="47"/>
        <v>500000</v>
      </c>
      <c r="O114" s="131">
        <f t="shared" si="47"/>
        <v>210000</v>
      </c>
      <c r="P114" s="131">
        <f t="shared" si="47"/>
        <v>0</v>
      </c>
      <c r="Q114" s="132">
        <f t="shared" si="47"/>
        <v>0</v>
      </c>
    </row>
    <row r="115" spans="1:17" s="49" customFormat="1" ht="37.5">
      <c r="A115" s="74"/>
      <c r="B115" s="110"/>
      <c r="C115" s="38" t="s">
        <v>159</v>
      </c>
      <c r="D115" s="129" t="s">
        <v>366</v>
      </c>
      <c r="E115" s="69" t="s">
        <v>16</v>
      </c>
      <c r="F115" s="69" t="s">
        <v>34</v>
      </c>
      <c r="G115" s="50">
        <v>6310010050</v>
      </c>
      <c r="H115" s="69" t="s">
        <v>187</v>
      </c>
      <c r="I115" s="131">
        <f t="shared" si="29"/>
        <v>2550000</v>
      </c>
      <c r="J115" s="84">
        <v>1840000</v>
      </c>
      <c r="K115" s="84"/>
      <c r="L115" s="84"/>
      <c r="M115" s="131"/>
      <c r="N115" s="131">
        <v>500000</v>
      </c>
      <c r="O115" s="131">
        <v>210000</v>
      </c>
      <c r="P115" s="131"/>
      <c r="Q115" s="132"/>
    </row>
    <row r="116" spans="1:17" s="49" customFormat="1" ht="75">
      <c r="A116" s="74"/>
      <c r="B116" s="110"/>
      <c r="C116" s="38" t="s">
        <v>276</v>
      </c>
      <c r="D116" s="129" t="s">
        <v>366</v>
      </c>
      <c r="E116" s="69" t="s">
        <v>16</v>
      </c>
      <c r="F116" s="69" t="s">
        <v>34</v>
      </c>
      <c r="G116" s="50">
        <v>6600000000</v>
      </c>
      <c r="H116" s="69"/>
      <c r="I116" s="131">
        <f t="shared" si="29"/>
        <v>5173000</v>
      </c>
      <c r="J116" s="84">
        <f t="shared" ref="J116:Q118" si="48">J117</f>
        <v>5173000</v>
      </c>
      <c r="K116" s="84">
        <f t="shared" si="48"/>
        <v>0</v>
      </c>
      <c r="L116" s="84">
        <f t="shared" si="48"/>
        <v>0</v>
      </c>
      <c r="M116" s="131">
        <f t="shared" si="48"/>
        <v>0</v>
      </c>
      <c r="N116" s="131">
        <f t="shared" si="48"/>
        <v>0</v>
      </c>
      <c r="O116" s="131">
        <f t="shared" si="48"/>
        <v>0</v>
      </c>
      <c r="P116" s="131">
        <f t="shared" si="48"/>
        <v>0</v>
      </c>
      <c r="Q116" s="132">
        <f t="shared" si="48"/>
        <v>0</v>
      </c>
    </row>
    <row r="117" spans="1:17" s="49" customFormat="1" ht="37.5">
      <c r="A117" s="74"/>
      <c r="B117" s="110"/>
      <c r="C117" s="38" t="s">
        <v>277</v>
      </c>
      <c r="D117" s="129" t="s">
        <v>366</v>
      </c>
      <c r="E117" s="69" t="s">
        <v>16</v>
      </c>
      <c r="F117" s="69" t="s">
        <v>34</v>
      </c>
      <c r="G117" s="50">
        <v>6610000000</v>
      </c>
      <c r="H117" s="69"/>
      <c r="I117" s="131">
        <f t="shared" si="29"/>
        <v>5173000</v>
      </c>
      <c r="J117" s="84">
        <f t="shared" si="48"/>
        <v>5173000</v>
      </c>
      <c r="K117" s="84">
        <f t="shared" si="48"/>
        <v>0</v>
      </c>
      <c r="L117" s="84">
        <f t="shared" si="48"/>
        <v>0</v>
      </c>
      <c r="M117" s="131">
        <f t="shared" si="48"/>
        <v>0</v>
      </c>
      <c r="N117" s="131">
        <f t="shared" si="48"/>
        <v>0</v>
      </c>
      <c r="O117" s="131">
        <f t="shared" si="48"/>
        <v>0</v>
      </c>
      <c r="P117" s="131">
        <f t="shared" si="48"/>
        <v>0</v>
      </c>
      <c r="Q117" s="132">
        <f t="shared" si="48"/>
        <v>0</v>
      </c>
    </row>
    <row r="118" spans="1:17" s="49" customFormat="1" ht="75">
      <c r="A118" s="74"/>
      <c r="B118" s="110"/>
      <c r="C118" s="38" t="s">
        <v>278</v>
      </c>
      <c r="D118" s="129" t="s">
        <v>366</v>
      </c>
      <c r="E118" s="69" t="s">
        <v>16</v>
      </c>
      <c r="F118" s="69" t="s">
        <v>34</v>
      </c>
      <c r="G118" s="50">
        <v>6610010040</v>
      </c>
      <c r="H118" s="69"/>
      <c r="I118" s="131">
        <f t="shared" si="29"/>
        <v>5173000</v>
      </c>
      <c r="J118" s="84">
        <f t="shared" si="48"/>
        <v>5173000</v>
      </c>
      <c r="K118" s="84">
        <f t="shared" si="48"/>
        <v>0</v>
      </c>
      <c r="L118" s="84">
        <f t="shared" si="48"/>
        <v>0</v>
      </c>
      <c r="M118" s="131">
        <f t="shared" si="48"/>
        <v>0</v>
      </c>
      <c r="N118" s="131">
        <f t="shared" si="48"/>
        <v>0</v>
      </c>
      <c r="O118" s="131">
        <f t="shared" si="48"/>
        <v>0</v>
      </c>
      <c r="P118" s="131">
        <f t="shared" si="48"/>
        <v>0</v>
      </c>
      <c r="Q118" s="132">
        <f t="shared" si="48"/>
        <v>0</v>
      </c>
    </row>
    <row r="119" spans="1:17" s="49" customFormat="1" ht="37.5">
      <c r="A119" s="74"/>
      <c r="B119" s="110"/>
      <c r="C119" s="38" t="s">
        <v>95</v>
      </c>
      <c r="D119" s="129" t="s">
        <v>366</v>
      </c>
      <c r="E119" s="69" t="s">
        <v>16</v>
      </c>
      <c r="F119" s="69" t="s">
        <v>34</v>
      </c>
      <c r="G119" s="50">
        <v>6610010040</v>
      </c>
      <c r="H119" s="69" t="s">
        <v>96</v>
      </c>
      <c r="I119" s="131">
        <f t="shared" si="29"/>
        <v>5173000</v>
      </c>
      <c r="J119" s="84">
        <v>5173000</v>
      </c>
      <c r="K119" s="84"/>
      <c r="L119" s="84"/>
      <c r="M119" s="131"/>
      <c r="N119" s="131"/>
      <c r="O119" s="131"/>
      <c r="P119" s="131"/>
      <c r="Q119" s="132"/>
    </row>
    <row r="120" spans="1:17" s="49" customFormat="1" ht="56.25">
      <c r="A120" s="74"/>
      <c r="B120" s="110"/>
      <c r="C120" s="38" t="s">
        <v>280</v>
      </c>
      <c r="D120" s="129" t="s">
        <v>366</v>
      </c>
      <c r="E120" s="69" t="s">
        <v>16</v>
      </c>
      <c r="F120" s="69" t="s">
        <v>34</v>
      </c>
      <c r="G120" s="50">
        <v>6700000000</v>
      </c>
      <c r="H120" s="69"/>
      <c r="I120" s="131">
        <f t="shared" si="29"/>
        <v>140000</v>
      </c>
      <c r="J120" s="84">
        <f t="shared" ref="J120:Q120" si="49">J121+J124</f>
        <v>140000</v>
      </c>
      <c r="K120" s="84">
        <f t="shared" si="49"/>
        <v>0</v>
      </c>
      <c r="L120" s="84">
        <f t="shared" si="49"/>
        <v>0</v>
      </c>
      <c r="M120" s="131">
        <f t="shared" si="49"/>
        <v>0</v>
      </c>
      <c r="N120" s="131">
        <f t="shared" si="49"/>
        <v>0</v>
      </c>
      <c r="O120" s="131">
        <f t="shared" si="49"/>
        <v>0</v>
      </c>
      <c r="P120" s="131">
        <f t="shared" si="49"/>
        <v>0</v>
      </c>
      <c r="Q120" s="132">
        <f t="shared" si="49"/>
        <v>0</v>
      </c>
    </row>
    <row r="121" spans="1:17" s="49" customFormat="1" ht="37.5">
      <c r="A121" s="74"/>
      <c r="B121" s="110"/>
      <c r="C121" s="38" t="s">
        <v>281</v>
      </c>
      <c r="D121" s="129" t="s">
        <v>366</v>
      </c>
      <c r="E121" s="69" t="s">
        <v>16</v>
      </c>
      <c r="F121" s="69" t="s">
        <v>34</v>
      </c>
      <c r="G121" s="50">
        <v>6710000000</v>
      </c>
      <c r="H121" s="69"/>
      <c r="I121" s="131">
        <f t="shared" si="29"/>
        <v>35000</v>
      </c>
      <c r="J121" s="84">
        <f t="shared" ref="J121:Q122" si="50">J122</f>
        <v>35000</v>
      </c>
      <c r="K121" s="84">
        <f t="shared" si="50"/>
        <v>0</v>
      </c>
      <c r="L121" s="84">
        <f t="shared" si="50"/>
        <v>0</v>
      </c>
      <c r="M121" s="131">
        <f t="shared" si="50"/>
        <v>0</v>
      </c>
      <c r="N121" s="131">
        <f t="shared" si="50"/>
        <v>0</v>
      </c>
      <c r="O121" s="131">
        <f t="shared" si="50"/>
        <v>0</v>
      </c>
      <c r="P121" s="131">
        <f t="shared" si="50"/>
        <v>0</v>
      </c>
      <c r="Q121" s="132">
        <f t="shared" si="50"/>
        <v>0</v>
      </c>
    </row>
    <row r="122" spans="1:17" s="49" customFormat="1">
      <c r="A122" s="74"/>
      <c r="B122" s="110"/>
      <c r="C122" s="38" t="s">
        <v>282</v>
      </c>
      <c r="D122" s="129" t="s">
        <v>366</v>
      </c>
      <c r="E122" s="69" t="s">
        <v>16</v>
      </c>
      <c r="F122" s="69" t="s">
        <v>34</v>
      </c>
      <c r="G122" s="50">
        <v>6710010220</v>
      </c>
      <c r="H122" s="69"/>
      <c r="I122" s="131">
        <f t="shared" si="29"/>
        <v>35000</v>
      </c>
      <c r="J122" s="84">
        <f t="shared" si="50"/>
        <v>35000</v>
      </c>
      <c r="K122" s="84">
        <f t="shared" si="50"/>
        <v>0</v>
      </c>
      <c r="L122" s="84">
        <f t="shared" si="50"/>
        <v>0</v>
      </c>
      <c r="M122" s="131">
        <f t="shared" si="50"/>
        <v>0</v>
      </c>
      <c r="N122" s="131">
        <f t="shared" si="50"/>
        <v>0</v>
      </c>
      <c r="O122" s="131">
        <f t="shared" si="50"/>
        <v>0</v>
      </c>
      <c r="P122" s="131">
        <f t="shared" si="50"/>
        <v>0</v>
      </c>
      <c r="Q122" s="132">
        <f t="shared" si="50"/>
        <v>0</v>
      </c>
    </row>
    <row r="123" spans="1:17" s="49" customFormat="1" ht="37.5">
      <c r="A123" s="74"/>
      <c r="B123" s="110"/>
      <c r="C123" s="38" t="s">
        <v>95</v>
      </c>
      <c r="D123" s="129" t="s">
        <v>366</v>
      </c>
      <c r="E123" s="69" t="s">
        <v>16</v>
      </c>
      <c r="F123" s="69" t="s">
        <v>34</v>
      </c>
      <c r="G123" s="50">
        <v>6710010220</v>
      </c>
      <c r="H123" s="69" t="s">
        <v>96</v>
      </c>
      <c r="I123" s="131">
        <f t="shared" si="29"/>
        <v>35000</v>
      </c>
      <c r="J123" s="84">
        <v>35000</v>
      </c>
      <c r="K123" s="84"/>
      <c r="L123" s="84"/>
      <c r="M123" s="131"/>
      <c r="N123" s="131"/>
      <c r="O123" s="131"/>
      <c r="P123" s="131"/>
      <c r="Q123" s="132"/>
    </row>
    <row r="124" spans="1:17" s="49" customFormat="1" ht="56.25">
      <c r="A124" s="74"/>
      <c r="B124" s="110"/>
      <c r="C124" s="38" t="s">
        <v>285</v>
      </c>
      <c r="D124" s="129" t="s">
        <v>366</v>
      </c>
      <c r="E124" s="69" t="s">
        <v>16</v>
      </c>
      <c r="F124" s="69" t="s">
        <v>34</v>
      </c>
      <c r="G124" s="50">
        <v>6720000000</v>
      </c>
      <c r="H124" s="69"/>
      <c r="I124" s="131">
        <f t="shared" si="29"/>
        <v>105000</v>
      </c>
      <c r="J124" s="84">
        <f t="shared" ref="J124:Q125" si="51">J125</f>
        <v>105000</v>
      </c>
      <c r="K124" s="84">
        <f t="shared" si="51"/>
        <v>0</v>
      </c>
      <c r="L124" s="84">
        <f t="shared" si="51"/>
        <v>0</v>
      </c>
      <c r="M124" s="131">
        <f t="shared" si="51"/>
        <v>0</v>
      </c>
      <c r="N124" s="131">
        <f t="shared" si="51"/>
        <v>0</v>
      </c>
      <c r="O124" s="131">
        <f t="shared" si="51"/>
        <v>0</v>
      </c>
      <c r="P124" s="131">
        <f t="shared" si="51"/>
        <v>0</v>
      </c>
      <c r="Q124" s="132">
        <f t="shared" si="51"/>
        <v>0</v>
      </c>
    </row>
    <row r="125" spans="1:17" s="49" customFormat="1" ht="37.5">
      <c r="A125" s="74"/>
      <c r="B125" s="110"/>
      <c r="C125" s="38" t="s">
        <v>286</v>
      </c>
      <c r="D125" s="129" t="s">
        <v>366</v>
      </c>
      <c r="E125" s="69" t="s">
        <v>16</v>
      </c>
      <c r="F125" s="69" t="s">
        <v>34</v>
      </c>
      <c r="G125" s="50">
        <v>6720010530</v>
      </c>
      <c r="H125" s="69"/>
      <c r="I125" s="131">
        <f t="shared" si="29"/>
        <v>105000</v>
      </c>
      <c r="J125" s="84">
        <f t="shared" si="51"/>
        <v>105000</v>
      </c>
      <c r="K125" s="84">
        <f t="shared" si="51"/>
        <v>0</v>
      </c>
      <c r="L125" s="84">
        <f t="shared" si="51"/>
        <v>0</v>
      </c>
      <c r="M125" s="131">
        <f t="shared" si="51"/>
        <v>0</v>
      </c>
      <c r="N125" s="131">
        <f t="shared" si="51"/>
        <v>0</v>
      </c>
      <c r="O125" s="131">
        <f t="shared" si="51"/>
        <v>0</v>
      </c>
      <c r="P125" s="131">
        <f t="shared" si="51"/>
        <v>0</v>
      </c>
      <c r="Q125" s="132">
        <f t="shared" si="51"/>
        <v>0</v>
      </c>
    </row>
    <row r="126" spans="1:17" s="49" customFormat="1" ht="37.5">
      <c r="A126" s="74"/>
      <c r="B126" s="110"/>
      <c r="C126" s="38" t="s">
        <v>95</v>
      </c>
      <c r="D126" s="129" t="s">
        <v>366</v>
      </c>
      <c r="E126" s="69" t="s">
        <v>16</v>
      </c>
      <c r="F126" s="69" t="s">
        <v>34</v>
      </c>
      <c r="G126" s="50">
        <v>6720010530</v>
      </c>
      <c r="H126" s="69" t="s">
        <v>96</v>
      </c>
      <c r="I126" s="131">
        <f t="shared" si="29"/>
        <v>105000</v>
      </c>
      <c r="J126" s="84">
        <v>105000</v>
      </c>
      <c r="K126" s="84"/>
      <c r="L126" s="84"/>
      <c r="M126" s="131"/>
      <c r="N126" s="131"/>
      <c r="O126" s="131"/>
      <c r="P126" s="131"/>
      <c r="Q126" s="132"/>
    </row>
    <row r="127" spans="1:17" s="49" customFormat="1">
      <c r="A127" s="74"/>
      <c r="B127" s="110"/>
      <c r="C127" s="38" t="s">
        <v>288</v>
      </c>
      <c r="D127" s="129" t="s">
        <v>366</v>
      </c>
      <c r="E127" s="69" t="s">
        <v>16</v>
      </c>
      <c r="F127" s="69" t="s">
        <v>34</v>
      </c>
      <c r="G127" s="50">
        <v>6800000000</v>
      </c>
      <c r="H127" s="69"/>
      <c r="I127" s="131">
        <f t="shared" si="29"/>
        <v>70000</v>
      </c>
      <c r="J127" s="84">
        <f t="shared" ref="J127:Q129" si="52">J128</f>
        <v>70000</v>
      </c>
      <c r="K127" s="84">
        <f t="shared" si="52"/>
        <v>0</v>
      </c>
      <c r="L127" s="84">
        <f t="shared" si="52"/>
        <v>0</v>
      </c>
      <c r="M127" s="131">
        <f t="shared" si="52"/>
        <v>0</v>
      </c>
      <c r="N127" s="131">
        <f t="shared" si="52"/>
        <v>0</v>
      </c>
      <c r="O127" s="131">
        <f t="shared" si="52"/>
        <v>0</v>
      </c>
      <c r="P127" s="131">
        <f t="shared" si="52"/>
        <v>0</v>
      </c>
      <c r="Q127" s="132">
        <f t="shared" si="52"/>
        <v>0</v>
      </c>
    </row>
    <row r="128" spans="1:17" s="49" customFormat="1" ht="37.5">
      <c r="A128" s="74"/>
      <c r="B128" s="110"/>
      <c r="C128" s="38" t="s">
        <v>289</v>
      </c>
      <c r="D128" s="129" t="s">
        <v>366</v>
      </c>
      <c r="E128" s="69" t="s">
        <v>16</v>
      </c>
      <c r="F128" s="69" t="s">
        <v>34</v>
      </c>
      <c r="G128" s="50">
        <v>6810000000</v>
      </c>
      <c r="H128" s="69"/>
      <c r="I128" s="131">
        <f t="shared" si="29"/>
        <v>70000</v>
      </c>
      <c r="J128" s="84">
        <f t="shared" si="52"/>
        <v>70000</v>
      </c>
      <c r="K128" s="84">
        <f t="shared" si="52"/>
        <v>0</v>
      </c>
      <c r="L128" s="84">
        <f t="shared" si="52"/>
        <v>0</v>
      </c>
      <c r="M128" s="131">
        <f t="shared" si="52"/>
        <v>0</v>
      </c>
      <c r="N128" s="131">
        <f t="shared" si="52"/>
        <v>0</v>
      </c>
      <c r="O128" s="131">
        <f t="shared" si="52"/>
        <v>0</v>
      </c>
      <c r="P128" s="131">
        <f t="shared" si="52"/>
        <v>0</v>
      </c>
      <c r="Q128" s="132">
        <f t="shared" si="52"/>
        <v>0</v>
      </c>
    </row>
    <row r="129" spans="1:17" s="49" customFormat="1">
      <c r="A129" s="74"/>
      <c r="B129" s="110"/>
      <c r="C129" s="38" t="s">
        <v>290</v>
      </c>
      <c r="D129" s="129" t="s">
        <v>366</v>
      </c>
      <c r="E129" s="69" t="s">
        <v>16</v>
      </c>
      <c r="F129" s="69" t="s">
        <v>34</v>
      </c>
      <c r="G129" s="50">
        <v>6810010490</v>
      </c>
      <c r="H129" s="69"/>
      <c r="I129" s="131">
        <f t="shared" si="29"/>
        <v>70000</v>
      </c>
      <c r="J129" s="84">
        <f t="shared" si="52"/>
        <v>70000</v>
      </c>
      <c r="K129" s="84">
        <f t="shared" si="52"/>
        <v>0</v>
      </c>
      <c r="L129" s="84">
        <f t="shared" si="52"/>
        <v>0</v>
      </c>
      <c r="M129" s="131">
        <f t="shared" si="52"/>
        <v>0</v>
      </c>
      <c r="N129" s="131">
        <f t="shared" si="52"/>
        <v>0</v>
      </c>
      <c r="O129" s="131">
        <f t="shared" si="52"/>
        <v>0</v>
      </c>
      <c r="P129" s="131">
        <f t="shared" si="52"/>
        <v>0</v>
      </c>
      <c r="Q129" s="132">
        <f t="shared" si="52"/>
        <v>0</v>
      </c>
    </row>
    <row r="130" spans="1:17" s="49" customFormat="1" ht="37.5">
      <c r="A130" s="74"/>
      <c r="B130" s="110"/>
      <c r="C130" s="38" t="s">
        <v>95</v>
      </c>
      <c r="D130" s="129" t="s">
        <v>366</v>
      </c>
      <c r="E130" s="69" t="s">
        <v>16</v>
      </c>
      <c r="F130" s="69" t="s">
        <v>34</v>
      </c>
      <c r="G130" s="50">
        <v>6810010490</v>
      </c>
      <c r="H130" s="69" t="s">
        <v>96</v>
      </c>
      <c r="I130" s="131">
        <f t="shared" si="29"/>
        <v>70000</v>
      </c>
      <c r="J130" s="84">
        <v>70000</v>
      </c>
      <c r="K130" s="84"/>
      <c r="L130" s="84"/>
      <c r="M130" s="131"/>
      <c r="N130" s="131"/>
      <c r="O130" s="131"/>
      <c r="P130" s="131"/>
      <c r="Q130" s="132"/>
    </row>
    <row r="131" spans="1:17" s="49" customFormat="1">
      <c r="A131" s="74"/>
      <c r="B131" s="110"/>
      <c r="C131" s="38" t="s">
        <v>36</v>
      </c>
      <c r="D131" s="129" t="s">
        <v>366</v>
      </c>
      <c r="E131" s="69" t="s">
        <v>18</v>
      </c>
      <c r="F131" s="69" t="s">
        <v>75</v>
      </c>
      <c r="G131" s="50"/>
      <c r="H131" s="69"/>
      <c r="I131" s="131">
        <f t="shared" si="29"/>
        <v>33853238.289999999</v>
      </c>
      <c r="J131" s="84">
        <f t="shared" ref="J131:Q131" si="53">J137+J142+J132</f>
        <v>27345700</v>
      </c>
      <c r="K131" s="84">
        <f t="shared" si="53"/>
        <v>0</v>
      </c>
      <c r="L131" s="84">
        <f t="shared" si="53"/>
        <v>0</v>
      </c>
      <c r="M131" s="131">
        <f t="shared" si="53"/>
        <v>6507538.29</v>
      </c>
      <c r="N131" s="131">
        <f t="shared" si="53"/>
        <v>0</v>
      </c>
      <c r="O131" s="131">
        <f t="shared" si="53"/>
        <v>0</v>
      </c>
      <c r="P131" s="131">
        <f t="shared" si="53"/>
        <v>0</v>
      </c>
      <c r="Q131" s="132">
        <f t="shared" si="53"/>
        <v>0</v>
      </c>
    </row>
    <row r="132" spans="1:17" s="49" customFormat="1">
      <c r="A132" s="74"/>
      <c r="B132" s="110"/>
      <c r="C132" s="38" t="s">
        <v>38</v>
      </c>
      <c r="D132" s="129" t="s">
        <v>366</v>
      </c>
      <c r="E132" s="69" t="s">
        <v>18</v>
      </c>
      <c r="F132" s="69" t="s">
        <v>39</v>
      </c>
      <c r="G132" s="50"/>
      <c r="H132" s="69"/>
      <c r="I132" s="131">
        <f t="shared" si="29"/>
        <v>1120000</v>
      </c>
      <c r="J132" s="84">
        <f t="shared" ref="J132:Q135" si="54">J133</f>
        <v>1120000</v>
      </c>
      <c r="K132" s="84">
        <f t="shared" si="54"/>
        <v>0</v>
      </c>
      <c r="L132" s="84">
        <f t="shared" si="54"/>
        <v>0</v>
      </c>
      <c r="M132" s="131">
        <f t="shared" si="54"/>
        <v>0</v>
      </c>
      <c r="N132" s="131">
        <f t="shared" si="54"/>
        <v>0</v>
      </c>
      <c r="O132" s="131">
        <f t="shared" si="54"/>
        <v>0</v>
      </c>
      <c r="P132" s="131">
        <f t="shared" si="54"/>
        <v>0</v>
      </c>
      <c r="Q132" s="132">
        <f t="shared" si="54"/>
        <v>0</v>
      </c>
    </row>
    <row r="133" spans="1:17" s="49" customFormat="1" ht="37.5">
      <c r="A133" s="74"/>
      <c r="B133" s="110"/>
      <c r="C133" s="38" t="s">
        <v>215</v>
      </c>
      <c r="D133" s="129" t="s">
        <v>366</v>
      </c>
      <c r="E133" s="69" t="s">
        <v>18</v>
      </c>
      <c r="F133" s="69" t="s">
        <v>39</v>
      </c>
      <c r="G133" s="50">
        <v>6200000000</v>
      </c>
      <c r="H133" s="69"/>
      <c r="I133" s="131">
        <f t="shared" si="29"/>
        <v>1120000</v>
      </c>
      <c r="J133" s="84">
        <f t="shared" si="54"/>
        <v>1120000</v>
      </c>
      <c r="K133" s="84">
        <f t="shared" si="54"/>
        <v>0</v>
      </c>
      <c r="L133" s="84">
        <f t="shared" si="54"/>
        <v>0</v>
      </c>
      <c r="M133" s="131">
        <f t="shared" si="54"/>
        <v>0</v>
      </c>
      <c r="N133" s="131">
        <f t="shared" si="54"/>
        <v>0</v>
      </c>
      <c r="O133" s="131">
        <f t="shared" si="54"/>
        <v>0</v>
      </c>
      <c r="P133" s="131">
        <f t="shared" si="54"/>
        <v>0</v>
      </c>
      <c r="Q133" s="132">
        <f t="shared" si="54"/>
        <v>0</v>
      </c>
    </row>
    <row r="134" spans="1:17" s="49" customFormat="1" ht="37.5">
      <c r="A134" s="74"/>
      <c r="B134" s="110"/>
      <c r="C134" s="38" t="s">
        <v>220</v>
      </c>
      <c r="D134" s="129" t="s">
        <v>366</v>
      </c>
      <c r="E134" s="69" t="s">
        <v>18</v>
      </c>
      <c r="F134" s="69" t="s">
        <v>39</v>
      </c>
      <c r="G134" s="50">
        <v>6240000000</v>
      </c>
      <c r="H134" s="69"/>
      <c r="I134" s="131">
        <f t="shared" si="29"/>
        <v>1120000</v>
      </c>
      <c r="J134" s="84">
        <f t="shared" si="54"/>
        <v>1120000</v>
      </c>
      <c r="K134" s="84">
        <f t="shared" si="54"/>
        <v>0</v>
      </c>
      <c r="L134" s="84">
        <f t="shared" si="54"/>
        <v>0</v>
      </c>
      <c r="M134" s="131">
        <f t="shared" si="54"/>
        <v>0</v>
      </c>
      <c r="N134" s="131">
        <f t="shared" si="54"/>
        <v>0</v>
      </c>
      <c r="O134" s="131">
        <f t="shared" si="54"/>
        <v>0</v>
      </c>
      <c r="P134" s="131">
        <f t="shared" si="54"/>
        <v>0</v>
      </c>
      <c r="Q134" s="132">
        <f t="shared" si="54"/>
        <v>0</v>
      </c>
    </row>
    <row r="135" spans="1:17" s="49" customFormat="1" ht="56.25">
      <c r="A135" s="74"/>
      <c r="B135" s="110"/>
      <c r="C135" s="38" t="s">
        <v>221</v>
      </c>
      <c r="D135" s="129" t="s">
        <v>366</v>
      </c>
      <c r="E135" s="69" t="s">
        <v>18</v>
      </c>
      <c r="F135" s="69" t="s">
        <v>39</v>
      </c>
      <c r="G135" s="50">
        <v>6240010070</v>
      </c>
      <c r="H135" s="69"/>
      <c r="I135" s="131">
        <f t="shared" si="29"/>
        <v>1120000</v>
      </c>
      <c r="J135" s="84">
        <f t="shared" si="54"/>
        <v>1120000</v>
      </c>
      <c r="K135" s="84">
        <f t="shared" si="54"/>
        <v>0</v>
      </c>
      <c r="L135" s="84">
        <f t="shared" si="54"/>
        <v>0</v>
      </c>
      <c r="M135" s="131">
        <f t="shared" si="54"/>
        <v>0</v>
      </c>
      <c r="N135" s="131">
        <f t="shared" si="54"/>
        <v>0</v>
      </c>
      <c r="O135" s="131">
        <f t="shared" si="54"/>
        <v>0</v>
      </c>
      <c r="P135" s="131">
        <f t="shared" si="54"/>
        <v>0</v>
      </c>
      <c r="Q135" s="132">
        <f t="shared" si="54"/>
        <v>0</v>
      </c>
    </row>
    <row r="136" spans="1:17" s="49" customFormat="1" ht="37.5">
      <c r="A136" s="74"/>
      <c r="B136" s="110"/>
      <c r="C136" s="38" t="s">
        <v>95</v>
      </c>
      <c r="D136" s="129" t="s">
        <v>366</v>
      </c>
      <c r="E136" s="69" t="s">
        <v>18</v>
      </c>
      <c r="F136" s="69" t="s">
        <v>39</v>
      </c>
      <c r="G136" s="50">
        <v>6240010070</v>
      </c>
      <c r="H136" s="69" t="s">
        <v>96</v>
      </c>
      <c r="I136" s="131">
        <f t="shared" ref="I136:I199" si="55">SUM(J136:Q136)</f>
        <v>1120000</v>
      </c>
      <c r="J136" s="84">
        <v>1120000</v>
      </c>
      <c r="K136" s="84"/>
      <c r="L136" s="84"/>
      <c r="M136" s="131"/>
      <c r="N136" s="131"/>
      <c r="O136" s="131"/>
      <c r="P136" s="131"/>
      <c r="Q136" s="132"/>
    </row>
    <row r="137" spans="1:17" s="49" customFormat="1">
      <c r="A137" s="74"/>
      <c r="B137" s="110"/>
      <c r="C137" s="38" t="s">
        <v>40</v>
      </c>
      <c r="D137" s="129" t="s">
        <v>366</v>
      </c>
      <c r="E137" s="69" t="s">
        <v>18</v>
      </c>
      <c r="F137" s="69" t="s">
        <v>30</v>
      </c>
      <c r="G137" s="50"/>
      <c r="H137" s="69"/>
      <c r="I137" s="131">
        <f t="shared" si="55"/>
        <v>13657838.289999999</v>
      </c>
      <c r="J137" s="84">
        <f t="shared" ref="J137:Q140" si="56">J138</f>
        <v>7150300</v>
      </c>
      <c r="K137" s="84">
        <f t="shared" si="56"/>
        <v>0</v>
      </c>
      <c r="L137" s="84">
        <f t="shared" si="56"/>
        <v>0</v>
      </c>
      <c r="M137" s="131">
        <f t="shared" si="56"/>
        <v>6507538.29</v>
      </c>
      <c r="N137" s="131">
        <f t="shared" si="56"/>
        <v>0</v>
      </c>
      <c r="O137" s="131">
        <f t="shared" si="56"/>
        <v>0</v>
      </c>
      <c r="P137" s="131">
        <f t="shared" si="56"/>
        <v>0</v>
      </c>
      <c r="Q137" s="132">
        <f t="shared" si="56"/>
        <v>0</v>
      </c>
    </row>
    <row r="138" spans="1:17" s="49" customFormat="1" ht="56.25">
      <c r="A138" s="74"/>
      <c r="B138" s="110"/>
      <c r="C138" s="71" t="s">
        <v>227</v>
      </c>
      <c r="D138" s="129" t="s">
        <v>366</v>
      </c>
      <c r="E138" s="69" t="s">
        <v>18</v>
      </c>
      <c r="F138" s="69" t="s">
        <v>30</v>
      </c>
      <c r="G138" s="50">
        <v>6400000000</v>
      </c>
      <c r="H138" s="69"/>
      <c r="I138" s="131">
        <f t="shared" si="55"/>
        <v>13657838.289999999</v>
      </c>
      <c r="J138" s="84">
        <f t="shared" si="56"/>
        <v>7150300</v>
      </c>
      <c r="K138" s="84">
        <f t="shared" si="56"/>
        <v>0</v>
      </c>
      <c r="L138" s="84">
        <f t="shared" si="56"/>
        <v>0</v>
      </c>
      <c r="M138" s="131">
        <f t="shared" si="56"/>
        <v>6507538.29</v>
      </c>
      <c r="N138" s="131">
        <f t="shared" si="56"/>
        <v>0</v>
      </c>
      <c r="O138" s="131">
        <f t="shared" si="56"/>
        <v>0</v>
      </c>
      <c r="P138" s="131">
        <f t="shared" si="56"/>
        <v>0</v>
      </c>
      <c r="Q138" s="132">
        <f t="shared" si="56"/>
        <v>0</v>
      </c>
    </row>
    <row r="139" spans="1:17" s="49" customFormat="1" ht="56.25">
      <c r="A139" s="74"/>
      <c r="B139" s="110"/>
      <c r="C139" s="38" t="s">
        <v>228</v>
      </c>
      <c r="D139" s="129" t="s">
        <v>366</v>
      </c>
      <c r="E139" s="69" t="s">
        <v>18</v>
      </c>
      <c r="F139" s="69" t="s">
        <v>30</v>
      </c>
      <c r="G139" s="50">
        <v>6410000000</v>
      </c>
      <c r="H139" s="69"/>
      <c r="I139" s="131">
        <f t="shared" si="55"/>
        <v>13657838.289999999</v>
      </c>
      <c r="J139" s="84">
        <f t="shared" si="56"/>
        <v>7150300</v>
      </c>
      <c r="K139" s="84">
        <f t="shared" si="56"/>
        <v>0</v>
      </c>
      <c r="L139" s="84">
        <f t="shared" si="56"/>
        <v>0</v>
      </c>
      <c r="M139" s="131">
        <f t="shared" si="56"/>
        <v>6507538.29</v>
      </c>
      <c r="N139" s="131">
        <f t="shared" si="56"/>
        <v>0</v>
      </c>
      <c r="O139" s="131">
        <f t="shared" si="56"/>
        <v>0</v>
      </c>
      <c r="P139" s="131">
        <f t="shared" si="56"/>
        <v>0</v>
      </c>
      <c r="Q139" s="132">
        <f t="shared" si="56"/>
        <v>0</v>
      </c>
    </row>
    <row r="140" spans="1:17" s="49" customFormat="1" ht="75">
      <c r="A140" s="74"/>
      <c r="B140" s="110"/>
      <c r="C140" s="38" t="s">
        <v>229</v>
      </c>
      <c r="D140" s="129" t="s">
        <v>366</v>
      </c>
      <c r="E140" s="69" t="s">
        <v>18</v>
      </c>
      <c r="F140" s="69" t="s">
        <v>30</v>
      </c>
      <c r="G140" s="50">
        <v>6410010250</v>
      </c>
      <c r="H140" s="69"/>
      <c r="I140" s="131">
        <f t="shared" si="55"/>
        <v>13657838.289999999</v>
      </c>
      <c r="J140" s="84">
        <f t="shared" si="56"/>
        <v>7150300</v>
      </c>
      <c r="K140" s="84">
        <f t="shared" si="56"/>
        <v>0</v>
      </c>
      <c r="L140" s="84">
        <f t="shared" si="56"/>
        <v>0</v>
      </c>
      <c r="M140" s="131">
        <f t="shared" si="56"/>
        <v>6507538.29</v>
      </c>
      <c r="N140" s="131">
        <f t="shared" si="56"/>
        <v>0</v>
      </c>
      <c r="O140" s="131">
        <f t="shared" si="56"/>
        <v>0</v>
      </c>
      <c r="P140" s="131">
        <f t="shared" si="56"/>
        <v>0</v>
      </c>
      <c r="Q140" s="132">
        <f t="shared" si="56"/>
        <v>0</v>
      </c>
    </row>
    <row r="141" spans="1:17" s="49" customFormat="1" ht="37.5">
      <c r="A141" s="74"/>
      <c r="B141" s="110"/>
      <c r="C141" s="38" t="s">
        <v>95</v>
      </c>
      <c r="D141" s="129" t="s">
        <v>366</v>
      </c>
      <c r="E141" s="69" t="s">
        <v>18</v>
      </c>
      <c r="F141" s="69" t="s">
        <v>30</v>
      </c>
      <c r="G141" s="50">
        <v>6410010250</v>
      </c>
      <c r="H141" s="69" t="s">
        <v>96</v>
      </c>
      <c r="I141" s="131">
        <f t="shared" si="55"/>
        <v>13657838.289999999</v>
      </c>
      <c r="J141" s="84">
        <v>7150300</v>
      </c>
      <c r="K141" s="84"/>
      <c r="L141" s="84"/>
      <c r="M141" s="131">
        <v>6507538.29</v>
      </c>
      <c r="N141" s="131"/>
      <c r="O141" s="131"/>
      <c r="P141" s="131"/>
      <c r="Q141" s="132"/>
    </row>
    <row r="142" spans="1:17" s="49" customFormat="1">
      <c r="A142" s="74"/>
      <c r="B142" s="110"/>
      <c r="C142" s="38" t="s">
        <v>41</v>
      </c>
      <c r="D142" s="129" t="s">
        <v>366</v>
      </c>
      <c r="E142" s="69" t="s">
        <v>18</v>
      </c>
      <c r="F142" s="69" t="s">
        <v>42</v>
      </c>
      <c r="G142" s="50"/>
      <c r="H142" s="69"/>
      <c r="I142" s="131">
        <f t="shared" si="55"/>
        <v>19075400</v>
      </c>
      <c r="J142" s="84">
        <f t="shared" ref="J142:Q142" si="57">J143+J147+J151</f>
        <v>19075400</v>
      </c>
      <c r="K142" s="84">
        <f t="shared" si="57"/>
        <v>0</v>
      </c>
      <c r="L142" s="84">
        <f t="shared" si="57"/>
        <v>0</v>
      </c>
      <c r="M142" s="131">
        <f t="shared" si="57"/>
        <v>0</v>
      </c>
      <c r="N142" s="131">
        <f t="shared" si="57"/>
        <v>0</v>
      </c>
      <c r="O142" s="131">
        <f t="shared" si="57"/>
        <v>0</v>
      </c>
      <c r="P142" s="131">
        <f t="shared" si="57"/>
        <v>0</v>
      </c>
      <c r="Q142" s="132">
        <f t="shared" si="57"/>
        <v>0</v>
      </c>
    </row>
    <row r="143" spans="1:17" s="49" customFormat="1" ht="37.5">
      <c r="A143" s="74"/>
      <c r="B143" s="110"/>
      <c r="C143" s="38" t="s">
        <v>149</v>
      </c>
      <c r="D143" s="129" t="s">
        <v>366</v>
      </c>
      <c r="E143" s="69" t="s">
        <v>18</v>
      </c>
      <c r="F143" s="69" t="s">
        <v>42</v>
      </c>
      <c r="G143" s="50">
        <v>5600000000</v>
      </c>
      <c r="H143" s="69"/>
      <c r="I143" s="131">
        <f t="shared" si="55"/>
        <v>486000</v>
      </c>
      <c r="J143" s="84">
        <f t="shared" ref="J143:Q145" si="58">J144</f>
        <v>486000</v>
      </c>
      <c r="K143" s="84">
        <f t="shared" si="58"/>
        <v>0</v>
      </c>
      <c r="L143" s="84">
        <f t="shared" si="58"/>
        <v>0</v>
      </c>
      <c r="M143" s="131">
        <f t="shared" si="58"/>
        <v>0</v>
      </c>
      <c r="N143" s="131">
        <f t="shared" si="58"/>
        <v>0</v>
      </c>
      <c r="O143" s="131">
        <f t="shared" si="58"/>
        <v>0</v>
      </c>
      <c r="P143" s="131">
        <f t="shared" si="58"/>
        <v>0</v>
      </c>
      <c r="Q143" s="132">
        <f t="shared" si="58"/>
        <v>0</v>
      </c>
    </row>
    <row r="144" spans="1:17" s="49" customFormat="1" ht="56.25">
      <c r="A144" s="74"/>
      <c r="B144" s="110"/>
      <c r="C144" s="38" t="s">
        <v>150</v>
      </c>
      <c r="D144" s="129" t="s">
        <v>366</v>
      </c>
      <c r="E144" s="69" t="s">
        <v>18</v>
      </c>
      <c r="F144" s="69" t="s">
        <v>42</v>
      </c>
      <c r="G144" s="50">
        <v>5610000000</v>
      </c>
      <c r="H144" s="69"/>
      <c r="I144" s="131">
        <f t="shared" si="55"/>
        <v>486000</v>
      </c>
      <c r="J144" s="84">
        <f t="shared" si="58"/>
        <v>486000</v>
      </c>
      <c r="K144" s="84">
        <f t="shared" si="58"/>
        <v>0</v>
      </c>
      <c r="L144" s="84">
        <f t="shared" si="58"/>
        <v>0</v>
      </c>
      <c r="M144" s="131">
        <f t="shared" si="58"/>
        <v>0</v>
      </c>
      <c r="N144" s="131">
        <f t="shared" si="58"/>
        <v>0</v>
      </c>
      <c r="O144" s="131">
        <f t="shared" si="58"/>
        <v>0</v>
      </c>
      <c r="P144" s="131">
        <f t="shared" si="58"/>
        <v>0</v>
      </c>
      <c r="Q144" s="132">
        <f t="shared" si="58"/>
        <v>0</v>
      </c>
    </row>
    <row r="145" spans="1:17" s="49" customFormat="1" ht="37.5">
      <c r="A145" s="74"/>
      <c r="B145" s="110"/>
      <c r="C145" s="38" t="s">
        <v>151</v>
      </c>
      <c r="D145" s="129" t="s">
        <v>366</v>
      </c>
      <c r="E145" s="69" t="s">
        <v>18</v>
      </c>
      <c r="F145" s="69" t="s">
        <v>42</v>
      </c>
      <c r="G145" s="50">
        <v>5610010550</v>
      </c>
      <c r="H145" s="69"/>
      <c r="I145" s="131">
        <f t="shared" si="55"/>
        <v>486000</v>
      </c>
      <c r="J145" s="84">
        <f t="shared" si="58"/>
        <v>486000</v>
      </c>
      <c r="K145" s="84">
        <f t="shared" si="58"/>
        <v>0</v>
      </c>
      <c r="L145" s="84">
        <f t="shared" si="58"/>
        <v>0</v>
      </c>
      <c r="M145" s="131">
        <f t="shared" si="58"/>
        <v>0</v>
      </c>
      <c r="N145" s="131">
        <f t="shared" si="58"/>
        <v>0</v>
      </c>
      <c r="O145" s="131">
        <f t="shared" si="58"/>
        <v>0</v>
      </c>
      <c r="P145" s="131">
        <f t="shared" si="58"/>
        <v>0</v>
      </c>
      <c r="Q145" s="132">
        <f t="shared" si="58"/>
        <v>0</v>
      </c>
    </row>
    <row r="146" spans="1:17" s="49" customFormat="1" ht="37.5">
      <c r="A146" s="74"/>
      <c r="B146" s="110"/>
      <c r="C146" s="38" t="s">
        <v>95</v>
      </c>
      <c r="D146" s="129" t="s">
        <v>366</v>
      </c>
      <c r="E146" s="69" t="s">
        <v>18</v>
      </c>
      <c r="F146" s="69" t="s">
        <v>42</v>
      </c>
      <c r="G146" s="50">
        <v>5610010550</v>
      </c>
      <c r="H146" s="69" t="s">
        <v>96</v>
      </c>
      <c r="I146" s="131">
        <f t="shared" si="55"/>
        <v>486000</v>
      </c>
      <c r="J146" s="84">
        <v>486000</v>
      </c>
      <c r="K146" s="84"/>
      <c r="L146" s="84"/>
      <c r="M146" s="131"/>
      <c r="N146" s="131"/>
      <c r="O146" s="131"/>
      <c r="P146" s="131"/>
      <c r="Q146" s="132"/>
    </row>
    <row r="147" spans="1:17" s="49" customFormat="1" ht="37.5">
      <c r="A147" s="74"/>
      <c r="B147" s="110"/>
      <c r="C147" s="38" t="s">
        <v>152</v>
      </c>
      <c r="D147" s="129" t="s">
        <v>366</v>
      </c>
      <c r="E147" s="69" t="s">
        <v>18</v>
      </c>
      <c r="F147" s="69" t="s">
        <v>42</v>
      </c>
      <c r="G147" s="50">
        <v>5700000000</v>
      </c>
      <c r="H147" s="69"/>
      <c r="I147" s="131">
        <f t="shared" si="55"/>
        <v>320000</v>
      </c>
      <c r="J147" s="84">
        <f t="shared" ref="J147:Q149" si="59">J148</f>
        <v>320000</v>
      </c>
      <c r="K147" s="84">
        <f t="shared" si="59"/>
        <v>0</v>
      </c>
      <c r="L147" s="84">
        <f t="shared" si="59"/>
        <v>0</v>
      </c>
      <c r="M147" s="131">
        <f t="shared" si="59"/>
        <v>0</v>
      </c>
      <c r="N147" s="131">
        <f t="shared" si="59"/>
        <v>0</v>
      </c>
      <c r="O147" s="131">
        <f t="shared" si="59"/>
        <v>0</v>
      </c>
      <c r="P147" s="131">
        <f t="shared" si="59"/>
        <v>0</v>
      </c>
      <c r="Q147" s="132">
        <f t="shared" si="59"/>
        <v>0</v>
      </c>
    </row>
    <row r="148" spans="1:17" s="49" customFormat="1" ht="37.5">
      <c r="A148" s="74"/>
      <c r="B148" s="110"/>
      <c r="C148" s="38" t="s">
        <v>153</v>
      </c>
      <c r="D148" s="129" t="s">
        <v>366</v>
      </c>
      <c r="E148" s="69" t="s">
        <v>18</v>
      </c>
      <c r="F148" s="69" t="s">
        <v>42</v>
      </c>
      <c r="G148" s="50">
        <v>5710000000</v>
      </c>
      <c r="H148" s="69"/>
      <c r="I148" s="131">
        <f t="shared" si="55"/>
        <v>320000</v>
      </c>
      <c r="J148" s="84">
        <f t="shared" si="59"/>
        <v>320000</v>
      </c>
      <c r="K148" s="84">
        <f t="shared" si="59"/>
        <v>0</v>
      </c>
      <c r="L148" s="84">
        <f t="shared" si="59"/>
        <v>0</v>
      </c>
      <c r="M148" s="131">
        <f t="shared" si="59"/>
        <v>0</v>
      </c>
      <c r="N148" s="131">
        <f t="shared" si="59"/>
        <v>0</v>
      </c>
      <c r="O148" s="131">
        <f t="shared" si="59"/>
        <v>0</v>
      </c>
      <c r="P148" s="131">
        <f t="shared" si="59"/>
        <v>0</v>
      </c>
      <c r="Q148" s="132">
        <f t="shared" si="59"/>
        <v>0</v>
      </c>
    </row>
    <row r="149" spans="1:17" s="49" customFormat="1" ht="37.5">
      <c r="A149" s="74"/>
      <c r="B149" s="110"/>
      <c r="C149" s="38" t="s">
        <v>154</v>
      </c>
      <c r="D149" s="129" t="s">
        <v>366</v>
      </c>
      <c r="E149" s="69" t="s">
        <v>18</v>
      </c>
      <c r="F149" s="69" t="s">
        <v>42</v>
      </c>
      <c r="G149" s="50">
        <v>5710010400</v>
      </c>
      <c r="H149" s="69"/>
      <c r="I149" s="131">
        <f t="shared" si="55"/>
        <v>320000</v>
      </c>
      <c r="J149" s="84">
        <f t="shared" si="59"/>
        <v>320000</v>
      </c>
      <c r="K149" s="84">
        <f t="shared" si="59"/>
        <v>0</v>
      </c>
      <c r="L149" s="84">
        <f t="shared" si="59"/>
        <v>0</v>
      </c>
      <c r="M149" s="131">
        <f t="shared" si="59"/>
        <v>0</v>
      </c>
      <c r="N149" s="131">
        <f t="shared" si="59"/>
        <v>0</v>
      </c>
      <c r="O149" s="131">
        <f t="shared" si="59"/>
        <v>0</v>
      </c>
      <c r="P149" s="131">
        <f t="shared" si="59"/>
        <v>0</v>
      </c>
      <c r="Q149" s="132">
        <f t="shared" si="59"/>
        <v>0</v>
      </c>
    </row>
    <row r="150" spans="1:17" s="49" customFormat="1" ht="37.5">
      <c r="A150" s="74"/>
      <c r="B150" s="110"/>
      <c r="C150" s="38" t="s">
        <v>95</v>
      </c>
      <c r="D150" s="129" t="s">
        <v>366</v>
      </c>
      <c r="E150" s="69" t="s">
        <v>18</v>
      </c>
      <c r="F150" s="69" t="s">
        <v>42</v>
      </c>
      <c r="G150" s="50">
        <v>5710010400</v>
      </c>
      <c r="H150" s="69" t="s">
        <v>96</v>
      </c>
      <c r="I150" s="131">
        <f t="shared" si="55"/>
        <v>320000</v>
      </c>
      <c r="J150" s="84">
        <v>320000</v>
      </c>
      <c r="K150" s="84"/>
      <c r="L150" s="84"/>
      <c r="M150" s="131"/>
      <c r="N150" s="131"/>
      <c r="O150" s="131"/>
      <c r="P150" s="131"/>
      <c r="Q150" s="132"/>
    </row>
    <row r="151" spans="1:17" s="49" customFormat="1" ht="56.25">
      <c r="A151" s="74"/>
      <c r="B151" s="110"/>
      <c r="C151" s="38" t="s">
        <v>308</v>
      </c>
      <c r="D151" s="129" t="s">
        <v>366</v>
      </c>
      <c r="E151" s="69" t="s">
        <v>18</v>
      </c>
      <c r="F151" s="69" t="s">
        <v>42</v>
      </c>
      <c r="G151" s="50">
        <v>7200000000</v>
      </c>
      <c r="H151" s="69"/>
      <c r="I151" s="131">
        <f t="shared" si="55"/>
        <v>18269400</v>
      </c>
      <c r="J151" s="84">
        <f t="shared" ref="J151:Q153" si="60">J152</f>
        <v>18269400</v>
      </c>
      <c r="K151" s="84">
        <f t="shared" si="60"/>
        <v>0</v>
      </c>
      <c r="L151" s="84">
        <f t="shared" si="60"/>
        <v>0</v>
      </c>
      <c r="M151" s="131">
        <f t="shared" si="60"/>
        <v>0</v>
      </c>
      <c r="N151" s="131">
        <f t="shared" si="60"/>
        <v>0</v>
      </c>
      <c r="O151" s="131">
        <f t="shared" si="60"/>
        <v>0</v>
      </c>
      <c r="P151" s="131">
        <f t="shared" si="60"/>
        <v>0</v>
      </c>
      <c r="Q151" s="132">
        <f t="shared" si="60"/>
        <v>0</v>
      </c>
    </row>
    <row r="152" spans="1:17" s="49" customFormat="1" ht="37.5">
      <c r="A152" s="74"/>
      <c r="B152" s="110"/>
      <c r="C152" s="38" t="s">
        <v>309</v>
      </c>
      <c r="D152" s="129" t="s">
        <v>366</v>
      </c>
      <c r="E152" s="69" t="s">
        <v>18</v>
      </c>
      <c r="F152" s="69" t="s">
        <v>42</v>
      </c>
      <c r="G152" s="50">
        <v>7210000000</v>
      </c>
      <c r="H152" s="69"/>
      <c r="I152" s="131">
        <f t="shared" si="55"/>
        <v>18269400</v>
      </c>
      <c r="J152" s="84">
        <f t="shared" si="60"/>
        <v>18269400</v>
      </c>
      <c r="K152" s="84">
        <f t="shared" si="60"/>
        <v>0</v>
      </c>
      <c r="L152" s="84">
        <f t="shared" si="60"/>
        <v>0</v>
      </c>
      <c r="M152" s="131">
        <f t="shared" si="60"/>
        <v>0</v>
      </c>
      <c r="N152" s="131">
        <f t="shared" si="60"/>
        <v>0</v>
      </c>
      <c r="O152" s="131">
        <f t="shared" si="60"/>
        <v>0</v>
      </c>
      <c r="P152" s="131">
        <f t="shared" si="60"/>
        <v>0</v>
      </c>
      <c r="Q152" s="132">
        <f t="shared" si="60"/>
        <v>0</v>
      </c>
    </row>
    <row r="153" spans="1:17" s="49" customFormat="1" ht="56.25">
      <c r="A153" s="74"/>
      <c r="B153" s="110"/>
      <c r="C153" s="38" t="s">
        <v>312</v>
      </c>
      <c r="D153" s="129" t="s">
        <v>366</v>
      </c>
      <c r="E153" s="69" t="s">
        <v>18</v>
      </c>
      <c r="F153" s="69" t="s">
        <v>42</v>
      </c>
      <c r="G153" s="50" t="s">
        <v>313</v>
      </c>
      <c r="H153" s="69"/>
      <c r="I153" s="131">
        <f t="shared" si="55"/>
        <v>18269400</v>
      </c>
      <c r="J153" s="84">
        <f t="shared" si="60"/>
        <v>18269400</v>
      </c>
      <c r="K153" s="84">
        <f t="shared" si="60"/>
        <v>0</v>
      </c>
      <c r="L153" s="84">
        <f t="shared" si="60"/>
        <v>0</v>
      </c>
      <c r="M153" s="131">
        <f t="shared" si="60"/>
        <v>0</v>
      </c>
      <c r="N153" s="131">
        <f t="shared" si="60"/>
        <v>0</v>
      </c>
      <c r="O153" s="131">
        <f t="shared" si="60"/>
        <v>0</v>
      </c>
      <c r="P153" s="131">
        <f t="shared" si="60"/>
        <v>0</v>
      </c>
      <c r="Q153" s="132">
        <f t="shared" si="60"/>
        <v>0</v>
      </c>
    </row>
    <row r="154" spans="1:17" s="49" customFormat="1" ht="37.5">
      <c r="A154" s="74"/>
      <c r="B154" s="110"/>
      <c r="C154" s="38" t="s">
        <v>95</v>
      </c>
      <c r="D154" s="129" t="s">
        <v>366</v>
      </c>
      <c r="E154" s="69" t="s">
        <v>18</v>
      </c>
      <c r="F154" s="69" t="s">
        <v>42</v>
      </c>
      <c r="G154" s="50" t="s">
        <v>313</v>
      </c>
      <c r="H154" s="69" t="s">
        <v>96</v>
      </c>
      <c r="I154" s="131">
        <f t="shared" si="55"/>
        <v>18269400</v>
      </c>
      <c r="J154" s="84">
        <v>18269400</v>
      </c>
      <c r="K154" s="84"/>
      <c r="L154" s="84"/>
      <c r="M154" s="131"/>
      <c r="N154" s="131"/>
      <c r="O154" s="131"/>
      <c r="P154" s="131"/>
      <c r="Q154" s="132"/>
    </row>
    <row r="155" spans="1:17" s="49" customFormat="1">
      <c r="A155" s="74"/>
      <c r="B155" s="110"/>
      <c r="C155" s="38" t="s">
        <v>44</v>
      </c>
      <c r="D155" s="129" t="s">
        <v>366</v>
      </c>
      <c r="E155" s="69" t="s">
        <v>20</v>
      </c>
      <c r="F155" s="69" t="s">
        <v>75</v>
      </c>
      <c r="G155" s="50"/>
      <c r="H155" s="69"/>
      <c r="I155" s="131">
        <f t="shared" si="55"/>
        <v>854316382.38999999</v>
      </c>
      <c r="J155" s="84">
        <f>J156</f>
        <v>235440400</v>
      </c>
      <c r="K155" s="84">
        <f>K156</f>
        <v>49210200</v>
      </c>
      <c r="L155" s="84">
        <f>L156</f>
        <v>0</v>
      </c>
      <c r="M155" s="131">
        <f>M156+M189</f>
        <v>69673562.390000001</v>
      </c>
      <c r="N155" s="131">
        <f>N156+N189</f>
        <v>8005700</v>
      </c>
      <c r="O155" s="131">
        <f>O156+O189</f>
        <v>491986520</v>
      </c>
      <c r="P155" s="131">
        <f>P156+P189</f>
        <v>0</v>
      </c>
      <c r="Q155" s="132">
        <f>Q156+Q189</f>
        <v>0</v>
      </c>
    </row>
    <row r="156" spans="1:17" s="49" customFormat="1">
      <c r="A156" s="74"/>
      <c r="B156" s="110"/>
      <c r="C156" s="38" t="s">
        <v>45</v>
      </c>
      <c r="D156" s="129" t="s">
        <v>366</v>
      </c>
      <c r="E156" s="69" t="s">
        <v>20</v>
      </c>
      <c r="F156" s="69" t="s">
        <v>14</v>
      </c>
      <c r="G156" s="50"/>
      <c r="H156" s="69"/>
      <c r="I156" s="131">
        <f t="shared" si="55"/>
        <v>851686382.38999999</v>
      </c>
      <c r="J156" s="84">
        <f t="shared" ref="J156:Q156" si="61">J157+J174</f>
        <v>235440400</v>
      </c>
      <c r="K156" s="84">
        <f t="shared" si="61"/>
        <v>49210200</v>
      </c>
      <c r="L156" s="84">
        <f t="shared" si="61"/>
        <v>0</v>
      </c>
      <c r="M156" s="131">
        <f t="shared" si="61"/>
        <v>67073562.390000001</v>
      </c>
      <c r="N156" s="131">
        <f t="shared" si="61"/>
        <v>7975700</v>
      </c>
      <c r="O156" s="131">
        <f t="shared" si="61"/>
        <v>491986520</v>
      </c>
      <c r="P156" s="131">
        <f t="shared" si="61"/>
        <v>0</v>
      </c>
      <c r="Q156" s="132">
        <f t="shared" si="61"/>
        <v>0</v>
      </c>
    </row>
    <row r="157" spans="1:17" s="49" customFormat="1" ht="56.25">
      <c r="A157" s="74"/>
      <c r="B157" s="110"/>
      <c r="C157" s="38" t="s">
        <v>231</v>
      </c>
      <c r="D157" s="129" t="s">
        <v>366</v>
      </c>
      <c r="E157" s="69" t="s">
        <v>20</v>
      </c>
      <c r="F157" s="69" t="s">
        <v>14</v>
      </c>
      <c r="G157" s="50">
        <v>6500000000</v>
      </c>
      <c r="H157" s="69"/>
      <c r="I157" s="131">
        <f t="shared" si="55"/>
        <v>574421500</v>
      </c>
      <c r="J157" s="84">
        <f t="shared" ref="J157:Q157" si="62">J171+J158</f>
        <v>203047800</v>
      </c>
      <c r="K157" s="84">
        <f t="shared" si="62"/>
        <v>49210200</v>
      </c>
      <c r="L157" s="84">
        <f t="shared" si="62"/>
        <v>0</v>
      </c>
      <c r="M157" s="131">
        <f t="shared" si="62"/>
        <v>6082200</v>
      </c>
      <c r="N157" s="131">
        <f t="shared" si="62"/>
        <v>7975700</v>
      </c>
      <c r="O157" s="131">
        <f t="shared" si="62"/>
        <v>308105600</v>
      </c>
      <c r="P157" s="131">
        <f t="shared" si="62"/>
        <v>0</v>
      </c>
      <c r="Q157" s="132">
        <f t="shared" si="62"/>
        <v>0</v>
      </c>
    </row>
    <row r="158" spans="1:17" s="49" customFormat="1">
      <c r="A158" s="74"/>
      <c r="B158" s="110"/>
      <c r="C158" s="38" t="s">
        <v>246</v>
      </c>
      <c r="D158" s="129" t="s">
        <v>366</v>
      </c>
      <c r="E158" s="69" t="s">
        <v>20</v>
      </c>
      <c r="F158" s="69" t="s">
        <v>14</v>
      </c>
      <c r="G158" s="50">
        <v>6540000000</v>
      </c>
      <c r="H158" s="69"/>
      <c r="I158" s="131">
        <f t="shared" si="55"/>
        <v>488385500</v>
      </c>
      <c r="J158" s="84">
        <f>J159+J161</f>
        <v>119824200</v>
      </c>
      <c r="K158" s="84">
        <f>K159+K161+K165</f>
        <v>49210200</v>
      </c>
      <c r="L158" s="84">
        <f>L159+L161</f>
        <v>0</v>
      </c>
      <c r="M158" s="131">
        <f>M159+M161+M165</f>
        <v>6082200</v>
      </c>
      <c r="N158" s="131">
        <f>N159+N161+N165+N163</f>
        <v>7975700</v>
      </c>
      <c r="O158" s="131">
        <f>O159+O161+O165+O163+O169+O167</f>
        <v>305293200</v>
      </c>
      <c r="P158" s="131">
        <f>P159+P161+P165+P163+P169+P167</f>
        <v>0</v>
      </c>
      <c r="Q158" s="131">
        <f>Q159+Q161+Q165+Q163+Q169+Q167</f>
        <v>0</v>
      </c>
    </row>
    <row r="159" spans="1:17" s="49" customFormat="1" ht="37.5">
      <c r="A159" s="74"/>
      <c r="B159" s="110"/>
      <c r="C159" s="38" t="s">
        <v>247</v>
      </c>
      <c r="D159" s="129" t="s">
        <v>366</v>
      </c>
      <c r="E159" s="69" t="s">
        <v>20</v>
      </c>
      <c r="F159" s="69" t="s">
        <v>14</v>
      </c>
      <c r="G159" s="50">
        <v>6540067471</v>
      </c>
      <c r="H159" s="69"/>
      <c r="I159" s="131">
        <f t="shared" si="55"/>
        <v>78277100</v>
      </c>
      <c r="J159" s="84">
        <f t="shared" ref="J159:Q159" si="63">J160</f>
        <v>78277100</v>
      </c>
      <c r="K159" s="84">
        <f t="shared" si="63"/>
        <v>0</v>
      </c>
      <c r="L159" s="84">
        <f t="shared" si="63"/>
        <v>0</v>
      </c>
      <c r="M159" s="131">
        <f t="shared" si="63"/>
        <v>0</v>
      </c>
      <c r="N159" s="131">
        <f t="shared" si="63"/>
        <v>0</v>
      </c>
      <c r="O159" s="131">
        <f t="shared" si="63"/>
        <v>0</v>
      </c>
      <c r="P159" s="131">
        <f t="shared" si="63"/>
        <v>0</v>
      </c>
      <c r="Q159" s="132">
        <f t="shared" si="63"/>
        <v>0</v>
      </c>
    </row>
    <row r="160" spans="1:17" s="49" customFormat="1" ht="37.5">
      <c r="A160" s="74"/>
      <c r="B160" s="110"/>
      <c r="C160" s="38" t="s">
        <v>218</v>
      </c>
      <c r="D160" s="129" t="s">
        <v>366</v>
      </c>
      <c r="E160" s="69" t="s">
        <v>20</v>
      </c>
      <c r="F160" s="69" t="s">
        <v>14</v>
      </c>
      <c r="G160" s="50">
        <v>6540067471</v>
      </c>
      <c r="H160" s="69" t="s">
        <v>219</v>
      </c>
      <c r="I160" s="131">
        <f t="shared" si="55"/>
        <v>78277100</v>
      </c>
      <c r="J160" s="84">
        <v>78277100</v>
      </c>
      <c r="K160" s="84"/>
      <c r="L160" s="84"/>
      <c r="M160" s="131"/>
      <c r="N160" s="131"/>
      <c r="O160" s="131"/>
      <c r="P160" s="131"/>
      <c r="Q160" s="132"/>
    </row>
    <row r="161" spans="1:17" s="49" customFormat="1" ht="37.5">
      <c r="A161" s="74"/>
      <c r="B161" s="110"/>
      <c r="C161" s="38" t="s">
        <v>247</v>
      </c>
      <c r="D161" s="129" t="s">
        <v>366</v>
      </c>
      <c r="E161" s="69" t="s">
        <v>20</v>
      </c>
      <c r="F161" s="69" t="s">
        <v>14</v>
      </c>
      <c r="G161" s="50">
        <v>6540067472</v>
      </c>
      <c r="H161" s="69"/>
      <c r="I161" s="131">
        <f t="shared" si="55"/>
        <v>41547100</v>
      </c>
      <c r="J161" s="84">
        <f t="shared" ref="J161:Q161" si="64">J162</f>
        <v>41547100</v>
      </c>
      <c r="K161" s="84">
        <f t="shared" si="64"/>
        <v>0</v>
      </c>
      <c r="L161" s="84">
        <f t="shared" si="64"/>
        <v>0</v>
      </c>
      <c r="M161" s="131">
        <f t="shared" si="64"/>
        <v>0</v>
      </c>
      <c r="N161" s="131">
        <f t="shared" si="64"/>
        <v>0</v>
      </c>
      <c r="O161" s="131">
        <f t="shared" si="64"/>
        <v>0</v>
      </c>
      <c r="P161" s="131">
        <f t="shared" si="64"/>
        <v>0</v>
      </c>
      <c r="Q161" s="132">
        <f t="shared" si="64"/>
        <v>0</v>
      </c>
    </row>
    <row r="162" spans="1:17" s="49" customFormat="1" ht="37.5">
      <c r="A162" s="74"/>
      <c r="B162" s="110"/>
      <c r="C162" s="38" t="s">
        <v>218</v>
      </c>
      <c r="D162" s="129" t="s">
        <v>366</v>
      </c>
      <c r="E162" s="69" t="s">
        <v>20</v>
      </c>
      <c r="F162" s="69" t="s">
        <v>14</v>
      </c>
      <c r="G162" s="50">
        <v>6540067472</v>
      </c>
      <c r="H162" s="69" t="s">
        <v>219</v>
      </c>
      <c r="I162" s="131">
        <f t="shared" si="55"/>
        <v>41547100</v>
      </c>
      <c r="J162" s="84">
        <v>41547100</v>
      </c>
      <c r="K162" s="84"/>
      <c r="L162" s="84"/>
      <c r="M162" s="131"/>
      <c r="N162" s="131"/>
      <c r="O162" s="131"/>
      <c r="P162" s="131"/>
      <c r="Q162" s="132"/>
    </row>
    <row r="163" spans="1:17" s="49" customFormat="1">
      <c r="A163" s="74"/>
      <c r="B163" s="110"/>
      <c r="C163" s="38" t="s">
        <v>249</v>
      </c>
      <c r="D163" s="129" t="s">
        <v>366</v>
      </c>
      <c r="E163" s="69" t="s">
        <v>20</v>
      </c>
      <c r="F163" s="69" t="s">
        <v>14</v>
      </c>
      <c r="G163" s="50" t="s">
        <v>250</v>
      </c>
      <c r="H163" s="69"/>
      <c r="I163" s="131">
        <f t="shared" si="55"/>
        <v>8222371.1399999997</v>
      </c>
      <c r="J163" s="84"/>
      <c r="K163" s="84"/>
      <c r="L163" s="84"/>
      <c r="M163" s="131"/>
      <c r="N163" s="131">
        <f>N164</f>
        <v>7975700</v>
      </c>
      <c r="O163" s="131">
        <f>O164</f>
        <v>246671.14</v>
      </c>
      <c r="P163" s="131">
        <f>P164</f>
        <v>0</v>
      </c>
      <c r="Q163" s="131">
        <f>Q164</f>
        <v>0</v>
      </c>
    </row>
    <row r="164" spans="1:17" s="49" customFormat="1" ht="37.5">
      <c r="A164" s="74"/>
      <c r="B164" s="110"/>
      <c r="C164" s="38" t="s">
        <v>218</v>
      </c>
      <c r="D164" s="129" t="s">
        <v>366</v>
      </c>
      <c r="E164" s="69" t="s">
        <v>20</v>
      </c>
      <c r="F164" s="69" t="s">
        <v>14</v>
      </c>
      <c r="G164" s="50" t="s">
        <v>250</v>
      </c>
      <c r="H164" s="69" t="s">
        <v>219</v>
      </c>
      <c r="I164" s="131">
        <f t="shared" si="55"/>
        <v>8222371.1399999997</v>
      </c>
      <c r="J164" s="84"/>
      <c r="K164" s="84"/>
      <c r="L164" s="84"/>
      <c r="M164" s="131"/>
      <c r="N164" s="131">
        <v>7975700</v>
      </c>
      <c r="O164" s="131">
        <v>246671.14</v>
      </c>
      <c r="P164" s="131"/>
      <c r="Q164" s="132"/>
    </row>
    <row r="165" spans="1:17" s="49" customFormat="1" ht="75">
      <c r="A165" s="74"/>
      <c r="B165" s="110"/>
      <c r="C165" s="38" t="s">
        <v>251</v>
      </c>
      <c r="D165" s="129" t="s">
        <v>366</v>
      </c>
      <c r="E165" s="69" t="s">
        <v>20</v>
      </c>
      <c r="F165" s="69" t="s">
        <v>14</v>
      </c>
      <c r="G165" s="50" t="s">
        <v>252</v>
      </c>
      <c r="H165" s="69"/>
      <c r="I165" s="131">
        <f t="shared" si="55"/>
        <v>55292400</v>
      </c>
      <c r="J165" s="84"/>
      <c r="K165" s="84">
        <f>K166</f>
        <v>49210200</v>
      </c>
      <c r="L165" s="84"/>
      <c r="M165" s="131">
        <f>M166</f>
        <v>6082200</v>
      </c>
      <c r="N165" s="131">
        <f>N166</f>
        <v>0</v>
      </c>
      <c r="O165" s="131">
        <f>O166</f>
        <v>0</v>
      </c>
      <c r="P165" s="131">
        <f>P166</f>
        <v>0</v>
      </c>
      <c r="Q165" s="132">
        <f>Q166</f>
        <v>0</v>
      </c>
    </row>
    <row r="166" spans="1:17" s="49" customFormat="1" ht="37.5">
      <c r="A166" s="74"/>
      <c r="B166" s="110"/>
      <c r="C166" s="38" t="s">
        <v>218</v>
      </c>
      <c r="D166" s="129" t="s">
        <v>366</v>
      </c>
      <c r="E166" s="69" t="s">
        <v>20</v>
      </c>
      <c r="F166" s="69" t="s">
        <v>14</v>
      </c>
      <c r="G166" s="50" t="s">
        <v>252</v>
      </c>
      <c r="H166" s="69" t="s">
        <v>219</v>
      </c>
      <c r="I166" s="131">
        <f t="shared" si="55"/>
        <v>55292400</v>
      </c>
      <c r="J166" s="84"/>
      <c r="K166" s="84">
        <v>49210200</v>
      </c>
      <c r="L166" s="84"/>
      <c r="M166" s="131">
        <v>6082200</v>
      </c>
      <c r="N166" s="131"/>
      <c r="O166" s="131"/>
      <c r="P166" s="131"/>
      <c r="Q166" s="132"/>
    </row>
    <row r="167" spans="1:17" s="49" customFormat="1" ht="112.5">
      <c r="A167" s="74"/>
      <c r="B167" s="110"/>
      <c r="C167" s="38" t="s">
        <v>253</v>
      </c>
      <c r="D167" s="129" t="s">
        <v>366</v>
      </c>
      <c r="E167" s="69" t="s">
        <v>20</v>
      </c>
      <c r="F167" s="69" t="s">
        <v>14</v>
      </c>
      <c r="G167" s="50" t="s">
        <v>254</v>
      </c>
      <c r="H167" s="69"/>
      <c r="I167" s="131">
        <f t="shared" si="55"/>
        <v>304791600</v>
      </c>
      <c r="J167" s="84"/>
      <c r="K167" s="84"/>
      <c r="L167" s="84"/>
      <c r="M167" s="131"/>
      <c r="N167" s="131"/>
      <c r="O167" s="131">
        <f>O168</f>
        <v>304791600</v>
      </c>
      <c r="P167" s="131">
        <f>P168</f>
        <v>0</v>
      </c>
      <c r="Q167" s="131">
        <f>Q168</f>
        <v>0</v>
      </c>
    </row>
    <row r="168" spans="1:17" s="49" customFormat="1" ht="37.5">
      <c r="A168" s="74"/>
      <c r="B168" s="110"/>
      <c r="C168" s="38" t="s">
        <v>218</v>
      </c>
      <c r="D168" s="129" t="s">
        <v>366</v>
      </c>
      <c r="E168" s="69" t="s">
        <v>20</v>
      </c>
      <c r="F168" s="69" t="s">
        <v>14</v>
      </c>
      <c r="G168" s="50" t="s">
        <v>254</v>
      </c>
      <c r="H168" s="69" t="s">
        <v>219</v>
      </c>
      <c r="I168" s="131">
        <f t="shared" si="55"/>
        <v>304791600</v>
      </c>
      <c r="J168" s="84"/>
      <c r="K168" s="84"/>
      <c r="L168" s="84"/>
      <c r="M168" s="131"/>
      <c r="N168" s="131"/>
      <c r="O168" s="131">
        <v>304791600</v>
      </c>
      <c r="P168" s="131"/>
      <c r="Q168" s="132"/>
    </row>
    <row r="169" spans="1:17" s="49" customFormat="1">
      <c r="A169" s="74"/>
      <c r="B169" s="110"/>
      <c r="C169" s="38" t="s">
        <v>249</v>
      </c>
      <c r="D169" s="129" t="s">
        <v>366</v>
      </c>
      <c r="E169" s="69" t="s">
        <v>20</v>
      </c>
      <c r="F169" s="69" t="s">
        <v>14</v>
      </c>
      <c r="G169" s="50" t="s">
        <v>255</v>
      </c>
      <c r="H169" s="69"/>
      <c r="I169" s="131">
        <f t="shared" si="55"/>
        <v>254928.86</v>
      </c>
      <c r="J169" s="84"/>
      <c r="K169" s="84"/>
      <c r="L169" s="84"/>
      <c r="M169" s="131"/>
      <c r="N169" s="131"/>
      <c r="O169" s="131">
        <f>O170</f>
        <v>254928.86</v>
      </c>
      <c r="P169" s="131">
        <f>P170</f>
        <v>0</v>
      </c>
      <c r="Q169" s="131">
        <f>Q170</f>
        <v>0</v>
      </c>
    </row>
    <row r="170" spans="1:17" s="49" customFormat="1" ht="37.5">
      <c r="A170" s="74"/>
      <c r="B170" s="110"/>
      <c r="C170" s="38" t="s">
        <v>218</v>
      </c>
      <c r="D170" s="129" t="s">
        <v>366</v>
      </c>
      <c r="E170" s="69" t="s">
        <v>20</v>
      </c>
      <c r="F170" s="69" t="s">
        <v>14</v>
      </c>
      <c r="G170" s="50" t="s">
        <v>255</v>
      </c>
      <c r="H170" s="69" t="s">
        <v>219</v>
      </c>
      <c r="I170" s="131">
        <f t="shared" si="55"/>
        <v>254928.86</v>
      </c>
      <c r="J170" s="84"/>
      <c r="K170" s="84"/>
      <c r="L170" s="84"/>
      <c r="M170" s="131"/>
      <c r="N170" s="131"/>
      <c r="O170" s="131">
        <v>254928.86</v>
      </c>
      <c r="P170" s="131"/>
      <c r="Q170" s="132"/>
    </row>
    <row r="171" spans="1:17" s="49" customFormat="1">
      <c r="A171" s="74"/>
      <c r="B171" s="110"/>
      <c r="C171" s="38" t="s">
        <v>248</v>
      </c>
      <c r="D171" s="129" t="s">
        <v>366</v>
      </c>
      <c r="E171" s="69" t="s">
        <v>20</v>
      </c>
      <c r="F171" s="69" t="s">
        <v>14</v>
      </c>
      <c r="G171" s="50">
        <v>6550000000</v>
      </c>
      <c r="H171" s="69"/>
      <c r="I171" s="131">
        <f t="shared" si="55"/>
        <v>86036000</v>
      </c>
      <c r="J171" s="84">
        <f t="shared" ref="J171:Q172" si="65">J172</f>
        <v>83223600</v>
      </c>
      <c r="K171" s="84">
        <f t="shared" si="65"/>
        <v>0</v>
      </c>
      <c r="L171" s="84">
        <f t="shared" si="65"/>
        <v>0</v>
      </c>
      <c r="M171" s="131">
        <f t="shared" si="65"/>
        <v>0</v>
      </c>
      <c r="N171" s="131">
        <f t="shared" si="65"/>
        <v>0</v>
      </c>
      <c r="O171" s="131">
        <f t="shared" si="65"/>
        <v>2812400</v>
      </c>
      <c r="P171" s="131">
        <f t="shared" si="65"/>
        <v>0</v>
      </c>
      <c r="Q171" s="132">
        <f t="shared" si="65"/>
        <v>0</v>
      </c>
    </row>
    <row r="172" spans="1:17" s="49" customFormat="1" ht="56.25">
      <c r="A172" s="74"/>
      <c r="B172" s="110"/>
      <c r="C172" s="38" t="s">
        <v>256</v>
      </c>
      <c r="D172" s="129" t="s">
        <v>366</v>
      </c>
      <c r="E172" s="69" t="s">
        <v>20</v>
      </c>
      <c r="F172" s="69" t="s">
        <v>14</v>
      </c>
      <c r="G172" s="50" t="s">
        <v>257</v>
      </c>
      <c r="H172" s="69"/>
      <c r="I172" s="131">
        <f t="shared" si="55"/>
        <v>86036000</v>
      </c>
      <c r="J172" s="84">
        <f t="shared" si="65"/>
        <v>83223600</v>
      </c>
      <c r="K172" s="84">
        <f t="shared" si="65"/>
        <v>0</v>
      </c>
      <c r="L172" s="84">
        <f t="shared" si="65"/>
        <v>0</v>
      </c>
      <c r="M172" s="131">
        <f t="shared" si="65"/>
        <v>0</v>
      </c>
      <c r="N172" s="131">
        <f t="shared" si="65"/>
        <v>0</v>
      </c>
      <c r="O172" s="131">
        <f t="shared" si="65"/>
        <v>2812400</v>
      </c>
      <c r="P172" s="131">
        <f t="shared" si="65"/>
        <v>0</v>
      </c>
      <c r="Q172" s="132">
        <f t="shared" si="65"/>
        <v>0</v>
      </c>
    </row>
    <row r="173" spans="1:17" s="49" customFormat="1" ht="37.5">
      <c r="A173" s="74"/>
      <c r="B173" s="110"/>
      <c r="C173" s="38" t="s">
        <v>218</v>
      </c>
      <c r="D173" s="129" t="s">
        <v>366</v>
      </c>
      <c r="E173" s="69" t="s">
        <v>20</v>
      </c>
      <c r="F173" s="69" t="s">
        <v>14</v>
      </c>
      <c r="G173" s="50" t="s">
        <v>257</v>
      </c>
      <c r="H173" s="69" t="s">
        <v>219</v>
      </c>
      <c r="I173" s="131">
        <f t="shared" si="55"/>
        <v>86036000</v>
      </c>
      <c r="J173" s="84">
        <v>83223600</v>
      </c>
      <c r="K173" s="84"/>
      <c r="L173" s="84"/>
      <c r="M173" s="131"/>
      <c r="N173" s="131"/>
      <c r="O173" s="131">
        <v>2812400</v>
      </c>
      <c r="P173" s="131"/>
      <c r="Q173" s="132"/>
    </row>
    <row r="174" spans="1:17" s="49" customFormat="1">
      <c r="A174" s="74"/>
      <c r="B174" s="110"/>
      <c r="C174" s="38" t="s">
        <v>318</v>
      </c>
      <c r="D174" s="129" t="s">
        <v>366</v>
      </c>
      <c r="E174" s="69" t="s">
        <v>20</v>
      </c>
      <c r="F174" s="69" t="s">
        <v>14</v>
      </c>
      <c r="G174" s="50">
        <v>7300000000</v>
      </c>
      <c r="H174" s="69"/>
      <c r="I174" s="131">
        <f t="shared" si="55"/>
        <v>277264882.38999999</v>
      </c>
      <c r="J174" s="84">
        <f t="shared" ref="J174:Q174" si="66">J175+J181+J184</f>
        <v>32392600</v>
      </c>
      <c r="K174" s="84">
        <f t="shared" si="66"/>
        <v>0</v>
      </c>
      <c r="L174" s="84">
        <f t="shared" si="66"/>
        <v>0</v>
      </c>
      <c r="M174" s="131">
        <f t="shared" si="66"/>
        <v>60991362.390000001</v>
      </c>
      <c r="N174" s="131">
        <f t="shared" si="66"/>
        <v>0</v>
      </c>
      <c r="O174" s="131">
        <f t="shared" si="66"/>
        <v>183880920</v>
      </c>
      <c r="P174" s="131">
        <f t="shared" si="66"/>
        <v>0</v>
      </c>
      <c r="Q174" s="132">
        <f t="shared" si="66"/>
        <v>0</v>
      </c>
    </row>
    <row r="175" spans="1:17" s="49" customFormat="1" ht="37.5">
      <c r="A175" s="74"/>
      <c r="B175" s="110"/>
      <c r="C175" s="38" t="s">
        <v>319</v>
      </c>
      <c r="D175" s="129" t="s">
        <v>366</v>
      </c>
      <c r="E175" s="69" t="s">
        <v>20</v>
      </c>
      <c r="F175" s="69" t="s">
        <v>14</v>
      </c>
      <c r="G175" s="50">
        <v>7310000000</v>
      </c>
      <c r="H175" s="69"/>
      <c r="I175" s="131">
        <f t="shared" si="55"/>
        <v>6812520</v>
      </c>
      <c r="J175" s="84">
        <f t="shared" ref="J175:Q175" si="67">J176+J178</f>
        <v>6812520</v>
      </c>
      <c r="K175" s="84">
        <f t="shared" si="67"/>
        <v>0</v>
      </c>
      <c r="L175" s="84">
        <f t="shared" si="67"/>
        <v>0</v>
      </c>
      <c r="M175" s="131">
        <f t="shared" si="67"/>
        <v>0</v>
      </c>
      <c r="N175" s="131">
        <f t="shared" si="67"/>
        <v>-2058720</v>
      </c>
      <c r="O175" s="131">
        <f t="shared" si="67"/>
        <v>2058720</v>
      </c>
      <c r="P175" s="131">
        <f t="shared" si="67"/>
        <v>0</v>
      </c>
      <c r="Q175" s="132">
        <f t="shared" si="67"/>
        <v>0</v>
      </c>
    </row>
    <row r="176" spans="1:17" s="49" customFormat="1" ht="37.5">
      <c r="A176" s="74"/>
      <c r="B176" s="110"/>
      <c r="C176" s="38" t="s">
        <v>320</v>
      </c>
      <c r="D176" s="129" t="s">
        <v>366</v>
      </c>
      <c r="E176" s="69" t="s">
        <v>20</v>
      </c>
      <c r="F176" s="69" t="s">
        <v>14</v>
      </c>
      <c r="G176" s="50">
        <v>7310010140</v>
      </c>
      <c r="H176" s="69"/>
      <c r="I176" s="131">
        <f t="shared" si="55"/>
        <v>3767567</v>
      </c>
      <c r="J176" s="84">
        <f t="shared" ref="J176:Q176" si="68">J177</f>
        <v>3767567</v>
      </c>
      <c r="K176" s="84">
        <f t="shared" si="68"/>
        <v>0</v>
      </c>
      <c r="L176" s="84">
        <f t="shared" si="68"/>
        <v>0</v>
      </c>
      <c r="M176" s="131">
        <f t="shared" si="68"/>
        <v>0</v>
      </c>
      <c r="N176" s="131">
        <f t="shared" si="68"/>
        <v>-2058720</v>
      </c>
      <c r="O176" s="131">
        <f t="shared" si="68"/>
        <v>2058720</v>
      </c>
      <c r="P176" s="131">
        <f t="shared" si="68"/>
        <v>0</v>
      </c>
      <c r="Q176" s="132">
        <f t="shared" si="68"/>
        <v>0</v>
      </c>
    </row>
    <row r="177" spans="1:17" s="49" customFormat="1" ht="37.5">
      <c r="A177" s="74"/>
      <c r="B177" s="110"/>
      <c r="C177" s="38" t="s">
        <v>95</v>
      </c>
      <c r="D177" s="129" t="s">
        <v>366</v>
      </c>
      <c r="E177" s="69" t="s">
        <v>20</v>
      </c>
      <c r="F177" s="69" t="s">
        <v>14</v>
      </c>
      <c r="G177" s="50">
        <v>7310010140</v>
      </c>
      <c r="H177" s="69" t="s">
        <v>96</v>
      </c>
      <c r="I177" s="131">
        <f t="shared" si="55"/>
        <v>3767567</v>
      </c>
      <c r="J177" s="84">
        <v>3767567</v>
      </c>
      <c r="K177" s="84"/>
      <c r="L177" s="84"/>
      <c r="M177" s="131"/>
      <c r="N177" s="131">
        <v>-2058720</v>
      </c>
      <c r="O177" s="131">
        <v>2058720</v>
      </c>
      <c r="P177" s="131"/>
      <c r="Q177" s="132"/>
    </row>
    <row r="178" spans="1:17" s="49" customFormat="1" ht="37.5">
      <c r="A178" s="74"/>
      <c r="B178" s="110"/>
      <c r="C178" s="38" t="s">
        <v>321</v>
      </c>
      <c r="D178" s="129" t="s">
        <v>366</v>
      </c>
      <c r="E178" s="69" t="s">
        <v>20</v>
      </c>
      <c r="F178" s="69" t="s">
        <v>14</v>
      </c>
      <c r="G178" s="50">
        <v>7310010860</v>
      </c>
      <c r="H178" s="69"/>
      <c r="I178" s="131">
        <f t="shared" si="55"/>
        <v>3044953</v>
      </c>
      <c r="J178" s="84">
        <f>J179</f>
        <v>3044953</v>
      </c>
      <c r="K178" s="84">
        <f>K179</f>
        <v>0</v>
      </c>
      <c r="L178" s="84">
        <f>L179</f>
        <v>0</v>
      </c>
      <c r="M178" s="131">
        <f>M179</f>
        <v>0</v>
      </c>
      <c r="N178" s="131">
        <f>N179+N180</f>
        <v>0</v>
      </c>
      <c r="O178" s="131">
        <f>O179</f>
        <v>0</v>
      </c>
      <c r="P178" s="131">
        <f>P179</f>
        <v>0</v>
      </c>
      <c r="Q178" s="132">
        <f>Q179</f>
        <v>0</v>
      </c>
    </row>
    <row r="179" spans="1:17" s="49" customFormat="1" ht="37.5" hidden="1">
      <c r="A179" s="74"/>
      <c r="B179" s="110"/>
      <c r="C179" s="38" t="s">
        <v>95</v>
      </c>
      <c r="D179" s="129" t="s">
        <v>366</v>
      </c>
      <c r="E179" s="69" t="s">
        <v>20</v>
      </c>
      <c r="F179" s="69" t="s">
        <v>14</v>
      </c>
      <c r="G179" s="50">
        <v>7310010860</v>
      </c>
      <c r="H179" s="69" t="s">
        <v>96</v>
      </c>
      <c r="I179" s="131">
        <f t="shared" si="55"/>
        <v>0</v>
      </c>
      <c r="J179" s="84">
        <v>3044953</v>
      </c>
      <c r="K179" s="84"/>
      <c r="L179" s="84"/>
      <c r="M179" s="131"/>
      <c r="N179" s="131">
        <v>-3044953</v>
      </c>
      <c r="O179" s="131"/>
      <c r="P179" s="131"/>
      <c r="Q179" s="132"/>
    </row>
    <row r="180" spans="1:17" s="49" customFormat="1">
      <c r="A180" s="74"/>
      <c r="B180" s="110"/>
      <c r="C180" s="38" t="s">
        <v>117</v>
      </c>
      <c r="D180" s="129" t="s">
        <v>366</v>
      </c>
      <c r="E180" s="69" t="s">
        <v>20</v>
      </c>
      <c r="F180" s="69" t="s">
        <v>14</v>
      </c>
      <c r="G180" s="50">
        <v>7310010860</v>
      </c>
      <c r="H180" s="69" t="s">
        <v>118</v>
      </c>
      <c r="I180" s="131">
        <f t="shared" si="55"/>
        <v>3044953</v>
      </c>
      <c r="J180" s="84"/>
      <c r="K180" s="84"/>
      <c r="L180" s="84"/>
      <c r="M180" s="131"/>
      <c r="N180" s="131">
        <v>3044953</v>
      </c>
      <c r="O180" s="131"/>
      <c r="P180" s="131"/>
      <c r="Q180" s="132"/>
    </row>
    <row r="181" spans="1:17" s="49" customFormat="1" ht="37.5">
      <c r="A181" s="74"/>
      <c r="B181" s="110"/>
      <c r="C181" s="38" t="s">
        <v>322</v>
      </c>
      <c r="D181" s="129" t="s">
        <v>366</v>
      </c>
      <c r="E181" s="69" t="s">
        <v>20</v>
      </c>
      <c r="F181" s="69" t="s">
        <v>14</v>
      </c>
      <c r="G181" s="50">
        <v>7320000000</v>
      </c>
      <c r="H181" s="69"/>
      <c r="I181" s="131">
        <f t="shared" si="55"/>
        <v>50000</v>
      </c>
      <c r="J181" s="84">
        <f t="shared" ref="J181:Q182" si="69">J182</f>
        <v>50000</v>
      </c>
      <c r="K181" s="84">
        <f t="shared" si="69"/>
        <v>0</v>
      </c>
      <c r="L181" s="84">
        <f t="shared" si="69"/>
        <v>0</v>
      </c>
      <c r="M181" s="131">
        <f t="shared" si="69"/>
        <v>0</v>
      </c>
      <c r="N181" s="131">
        <f t="shared" si="69"/>
        <v>0</v>
      </c>
      <c r="O181" s="131">
        <f t="shared" si="69"/>
        <v>0</v>
      </c>
      <c r="P181" s="131">
        <f t="shared" si="69"/>
        <v>0</v>
      </c>
      <c r="Q181" s="132">
        <f t="shared" si="69"/>
        <v>0</v>
      </c>
    </row>
    <row r="182" spans="1:17" s="49" customFormat="1" ht="75">
      <c r="A182" s="74"/>
      <c r="B182" s="110"/>
      <c r="C182" s="38" t="s">
        <v>323</v>
      </c>
      <c r="D182" s="129" t="s">
        <v>366</v>
      </c>
      <c r="E182" s="69" t="s">
        <v>20</v>
      </c>
      <c r="F182" s="69" t="s">
        <v>14</v>
      </c>
      <c r="G182" s="50">
        <v>7320010080</v>
      </c>
      <c r="H182" s="69"/>
      <c r="I182" s="131">
        <f t="shared" si="55"/>
        <v>50000</v>
      </c>
      <c r="J182" s="84">
        <f t="shared" si="69"/>
        <v>50000</v>
      </c>
      <c r="K182" s="84">
        <f t="shared" si="69"/>
        <v>0</v>
      </c>
      <c r="L182" s="84">
        <f t="shared" si="69"/>
        <v>0</v>
      </c>
      <c r="M182" s="131">
        <f t="shared" si="69"/>
        <v>0</v>
      </c>
      <c r="N182" s="131">
        <f t="shared" si="69"/>
        <v>0</v>
      </c>
      <c r="O182" s="131">
        <f t="shared" si="69"/>
        <v>0</v>
      </c>
      <c r="P182" s="131">
        <f t="shared" si="69"/>
        <v>0</v>
      </c>
      <c r="Q182" s="132">
        <f t="shared" si="69"/>
        <v>0</v>
      </c>
    </row>
    <row r="183" spans="1:17" s="49" customFormat="1" ht="37.5">
      <c r="A183" s="74"/>
      <c r="B183" s="110"/>
      <c r="C183" s="38" t="s">
        <v>95</v>
      </c>
      <c r="D183" s="129" t="s">
        <v>366</v>
      </c>
      <c r="E183" s="69" t="s">
        <v>20</v>
      </c>
      <c r="F183" s="69" t="s">
        <v>14</v>
      </c>
      <c r="G183" s="50">
        <v>7320010080</v>
      </c>
      <c r="H183" s="69" t="s">
        <v>96</v>
      </c>
      <c r="I183" s="131">
        <f t="shared" si="55"/>
        <v>50000</v>
      </c>
      <c r="J183" s="84">
        <v>50000</v>
      </c>
      <c r="K183" s="84"/>
      <c r="L183" s="84"/>
      <c r="M183" s="131"/>
      <c r="N183" s="131"/>
      <c r="O183" s="131"/>
      <c r="P183" s="131"/>
      <c r="Q183" s="132"/>
    </row>
    <row r="184" spans="1:17" s="49" customFormat="1" ht="37.5">
      <c r="A184" s="74"/>
      <c r="B184" s="110"/>
      <c r="C184" s="38" t="s">
        <v>324</v>
      </c>
      <c r="D184" s="129" t="s">
        <v>366</v>
      </c>
      <c r="E184" s="69" t="s">
        <v>20</v>
      </c>
      <c r="F184" s="69" t="s">
        <v>14</v>
      </c>
      <c r="G184" s="50">
        <v>7330000000</v>
      </c>
      <c r="H184" s="69"/>
      <c r="I184" s="131">
        <f t="shared" si="55"/>
        <v>270402362.38999999</v>
      </c>
      <c r="J184" s="84">
        <f t="shared" ref="J184:N185" si="70">J185</f>
        <v>25530080</v>
      </c>
      <c r="K184" s="84">
        <f t="shared" si="70"/>
        <v>0</v>
      </c>
      <c r="L184" s="84">
        <f t="shared" si="70"/>
        <v>0</v>
      </c>
      <c r="M184" s="131">
        <f t="shared" si="70"/>
        <v>60991362.390000001</v>
      </c>
      <c r="N184" s="131">
        <f t="shared" si="70"/>
        <v>2058720</v>
      </c>
      <c r="O184" s="131">
        <f>O185+O187</f>
        <v>181822200</v>
      </c>
      <c r="P184" s="131">
        <f>P185+P187</f>
        <v>0</v>
      </c>
      <c r="Q184" s="133">
        <f>Q185+Q187</f>
        <v>0</v>
      </c>
    </row>
    <row r="185" spans="1:17" s="49" customFormat="1" ht="37.5">
      <c r="A185" s="74"/>
      <c r="B185" s="110"/>
      <c r="C185" s="38" t="s">
        <v>325</v>
      </c>
      <c r="D185" s="129" t="s">
        <v>366</v>
      </c>
      <c r="E185" s="69" t="s">
        <v>20</v>
      </c>
      <c r="F185" s="69" t="s">
        <v>14</v>
      </c>
      <c r="G185" s="50">
        <v>7330010720</v>
      </c>
      <c r="H185" s="69"/>
      <c r="I185" s="131">
        <f t="shared" si="55"/>
        <v>87666462.390000001</v>
      </c>
      <c r="J185" s="84">
        <f t="shared" si="70"/>
        <v>25530080</v>
      </c>
      <c r="K185" s="84">
        <f t="shared" si="70"/>
        <v>0</v>
      </c>
      <c r="L185" s="84">
        <f t="shared" si="70"/>
        <v>0</v>
      </c>
      <c r="M185" s="131">
        <f t="shared" si="70"/>
        <v>60991362.390000001</v>
      </c>
      <c r="N185" s="131">
        <f t="shared" si="70"/>
        <v>2058720</v>
      </c>
      <c r="O185" s="131">
        <f>O186</f>
        <v>-913700</v>
      </c>
      <c r="P185" s="131">
        <f>P186</f>
        <v>0</v>
      </c>
      <c r="Q185" s="132">
        <f>Q186</f>
        <v>0</v>
      </c>
    </row>
    <row r="186" spans="1:17" s="49" customFormat="1" ht="37.5">
      <c r="A186" s="74"/>
      <c r="B186" s="110"/>
      <c r="C186" s="38" t="s">
        <v>218</v>
      </c>
      <c r="D186" s="129" t="s">
        <v>366</v>
      </c>
      <c r="E186" s="69" t="s">
        <v>20</v>
      </c>
      <c r="F186" s="69" t="s">
        <v>14</v>
      </c>
      <c r="G186" s="50">
        <v>7330010720</v>
      </c>
      <c r="H186" s="69" t="s">
        <v>219</v>
      </c>
      <c r="I186" s="131">
        <f t="shared" si="55"/>
        <v>87666462.390000001</v>
      </c>
      <c r="J186" s="84">
        <v>25530080</v>
      </c>
      <c r="K186" s="84"/>
      <c r="L186" s="84"/>
      <c r="M186" s="131">
        <v>60991362.390000001</v>
      </c>
      <c r="N186" s="131">
        <v>2058720</v>
      </c>
      <c r="O186" s="131">
        <v>-913700</v>
      </c>
      <c r="P186" s="131"/>
      <c r="Q186" s="132"/>
    </row>
    <row r="187" spans="1:17" s="49" customFormat="1" ht="93.75">
      <c r="A187" s="74"/>
      <c r="B187" s="110"/>
      <c r="C187" s="38" t="s">
        <v>326</v>
      </c>
      <c r="D187" s="129" t="s">
        <v>366</v>
      </c>
      <c r="E187" s="69" t="s">
        <v>20</v>
      </c>
      <c r="F187" s="69" t="s">
        <v>14</v>
      </c>
      <c r="G187" s="50" t="s">
        <v>327</v>
      </c>
      <c r="H187" s="69"/>
      <c r="I187" s="131">
        <f t="shared" si="55"/>
        <v>182735900</v>
      </c>
      <c r="J187" s="84"/>
      <c r="K187" s="84"/>
      <c r="L187" s="84"/>
      <c r="M187" s="131"/>
      <c r="N187" s="131"/>
      <c r="O187" s="131">
        <f>O188</f>
        <v>182735900</v>
      </c>
      <c r="P187" s="131">
        <f>P188</f>
        <v>0</v>
      </c>
      <c r="Q187" s="132">
        <f>Q188</f>
        <v>0</v>
      </c>
    </row>
    <row r="188" spans="1:17" s="49" customFormat="1" ht="37.5">
      <c r="A188" s="74"/>
      <c r="B188" s="110"/>
      <c r="C188" s="38" t="s">
        <v>218</v>
      </c>
      <c r="D188" s="129" t="s">
        <v>366</v>
      </c>
      <c r="E188" s="69" t="s">
        <v>20</v>
      </c>
      <c r="F188" s="69" t="s">
        <v>14</v>
      </c>
      <c r="G188" s="50" t="s">
        <v>327</v>
      </c>
      <c r="H188" s="69" t="s">
        <v>219</v>
      </c>
      <c r="I188" s="131">
        <f t="shared" si="55"/>
        <v>182735900</v>
      </c>
      <c r="J188" s="84"/>
      <c r="K188" s="84"/>
      <c r="L188" s="84"/>
      <c r="M188" s="131"/>
      <c r="N188" s="131"/>
      <c r="O188" s="131">
        <v>182735900</v>
      </c>
      <c r="P188" s="131"/>
      <c r="Q188" s="132"/>
    </row>
    <row r="189" spans="1:17" s="49" customFormat="1">
      <c r="A189" s="74"/>
      <c r="B189" s="110"/>
      <c r="C189" s="38" t="s">
        <v>45</v>
      </c>
      <c r="D189" s="129" t="s">
        <v>366</v>
      </c>
      <c r="E189" s="69" t="s">
        <v>20</v>
      </c>
      <c r="F189" s="69" t="s">
        <v>16</v>
      </c>
      <c r="G189" s="50"/>
      <c r="H189" s="69"/>
      <c r="I189" s="131">
        <f t="shared" si="55"/>
        <v>2630000</v>
      </c>
      <c r="J189" s="84"/>
      <c r="K189" s="84"/>
      <c r="L189" s="84"/>
      <c r="M189" s="131">
        <f t="shared" ref="M189:Q192" si="71">M190</f>
        <v>2600000</v>
      </c>
      <c r="N189" s="131">
        <f t="shared" si="71"/>
        <v>30000</v>
      </c>
      <c r="O189" s="131">
        <f t="shared" si="71"/>
        <v>0</v>
      </c>
      <c r="P189" s="131">
        <f t="shared" si="71"/>
        <v>0</v>
      </c>
      <c r="Q189" s="132">
        <f t="shared" si="71"/>
        <v>0</v>
      </c>
    </row>
    <row r="190" spans="1:17" s="49" customFormat="1" ht="37.5">
      <c r="A190" s="74"/>
      <c r="B190" s="110"/>
      <c r="C190" s="38" t="s">
        <v>215</v>
      </c>
      <c r="D190" s="129" t="s">
        <v>366</v>
      </c>
      <c r="E190" s="69" t="s">
        <v>20</v>
      </c>
      <c r="F190" s="69" t="s">
        <v>16</v>
      </c>
      <c r="G190" s="50">
        <v>6200000000</v>
      </c>
      <c r="H190" s="69"/>
      <c r="I190" s="131">
        <f t="shared" si="55"/>
        <v>2630000</v>
      </c>
      <c r="J190" s="84"/>
      <c r="K190" s="84"/>
      <c r="L190" s="84"/>
      <c r="M190" s="131">
        <f t="shared" si="71"/>
        <v>2600000</v>
      </c>
      <c r="N190" s="131">
        <f t="shared" si="71"/>
        <v>30000</v>
      </c>
      <c r="O190" s="131">
        <f t="shared" si="71"/>
        <v>0</v>
      </c>
      <c r="P190" s="131">
        <f t="shared" si="71"/>
        <v>0</v>
      </c>
      <c r="Q190" s="132">
        <f t="shared" si="71"/>
        <v>0</v>
      </c>
    </row>
    <row r="191" spans="1:17" s="49" customFormat="1">
      <c r="A191" s="74"/>
      <c r="B191" s="110"/>
      <c r="C191" s="38" t="s">
        <v>216</v>
      </c>
      <c r="D191" s="129" t="s">
        <v>366</v>
      </c>
      <c r="E191" s="69" t="s">
        <v>20</v>
      </c>
      <c r="F191" s="69" t="s">
        <v>16</v>
      </c>
      <c r="G191" s="50">
        <v>6220000000</v>
      </c>
      <c r="H191" s="69"/>
      <c r="I191" s="131">
        <f t="shared" si="55"/>
        <v>2630000</v>
      </c>
      <c r="J191" s="84"/>
      <c r="K191" s="84"/>
      <c r="L191" s="84"/>
      <c r="M191" s="131">
        <f t="shared" si="71"/>
        <v>2600000</v>
      </c>
      <c r="N191" s="131">
        <f t="shared" si="71"/>
        <v>30000</v>
      </c>
      <c r="O191" s="131">
        <f t="shared" si="71"/>
        <v>0</v>
      </c>
      <c r="P191" s="131">
        <f t="shared" si="71"/>
        <v>0</v>
      </c>
      <c r="Q191" s="132">
        <f t="shared" si="71"/>
        <v>0</v>
      </c>
    </row>
    <row r="192" spans="1:17" s="49" customFormat="1">
      <c r="A192" s="74"/>
      <c r="B192" s="110"/>
      <c r="C192" s="38" t="s">
        <v>217</v>
      </c>
      <c r="D192" s="129" t="s">
        <v>366</v>
      </c>
      <c r="E192" s="69" t="s">
        <v>20</v>
      </c>
      <c r="F192" s="69" t="s">
        <v>16</v>
      </c>
      <c r="G192" s="50">
        <v>6220012720</v>
      </c>
      <c r="H192" s="69"/>
      <c r="I192" s="131">
        <f t="shared" si="55"/>
        <v>2630000</v>
      </c>
      <c r="J192" s="84"/>
      <c r="K192" s="84"/>
      <c r="L192" s="84"/>
      <c r="M192" s="131">
        <f t="shared" si="71"/>
        <v>2600000</v>
      </c>
      <c r="N192" s="131">
        <f t="shared" si="71"/>
        <v>30000</v>
      </c>
      <c r="O192" s="131">
        <f t="shared" si="71"/>
        <v>0</v>
      </c>
      <c r="P192" s="131">
        <f t="shared" si="71"/>
        <v>0</v>
      </c>
      <c r="Q192" s="132">
        <f t="shared" si="71"/>
        <v>0</v>
      </c>
    </row>
    <row r="193" spans="1:17" s="49" customFormat="1" ht="37.5">
      <c r="A193" s="74"/>
      <c r="B193" s="110"/>
      <c r="C193" s="38" t="s">
        <v>218</v>
      </c>
      <c r="D193" s="129" t="s">
        <v>366</v>
      </c>
      <c r="E193" s="69" t="s">
        <v>20</v>
      </c>
      <c r="F193" s="69" t="s">
        <v>16</v>
      </c>
      <c r="G193" s="50">
        <v>6220012720</v>
      </c>
      <c r="H193" s="69" t="s">
        <v>219</v>
      </c>
      <c r="I193" s="131">
        <f t="shared" si="55"/>
        <v>2630000</v>
      </c>
      <c r="J193" s="84"/>
      <c r="K193" s="84"/>
      <c r="L193" s="84"/>
      <c r="M193" s="131">
        <v>2600000</v>
      </c>
      <c r="N193" s="131">
        <v>30000</v>
      </c>
      <c r="O193" s="131"/>
      <c r="P193" s="131"/>
      <c r="Q193" s="132"/>
    </row>
    <row r="194" spans="1:17" s="49" customFormat="1">
      <c r="A194" s="74"/>
      <c r="B194" s="110"/>
      <c r="C194" s="38" t="s">
        <v>47</v>
      </c>
      <c r="D194" s="129" t="s">
        <v>366</v>
      </c>
      <c r="E194" s="69" t="s">
        <v>48</v>
      </c>
      <c r="F194" s="69" t="s">
        <v>75</v>
      </c>
      <c r="G194" s="50"/>
      <c r="H194" s="69"/>
      <c r="I194" s="131">
        <f t="shared" si="55"/>
        <v>243071400</v>
      </c>
      <c r="J194" s="84">
        <f t="shared" ref="J194:Q194" si="72">J211+J216+J195+J204</f>
        <v>292660300</v>
      </c>
      <c r="K194" s="84">
        <f t="shared" si="72"/>
        <v>-56411700</v>
      </c>
      <c r="L194" s="84">
        <f t="shared" si="72"/>
        <v>0</v>
      </c>
      <c r="M194" s="131">
        <f t="shared" si="72"/>
        <v>-563000</v>
      </c>
      <c r="N194" s="131">
        <f t="shared" si="72"/>
        <v>7385000</v>
      </c>
      <c r="O194" s="131">
        <f t="shared" si="72"/>
        <v>800</v>
      </c>
      <c r="P194" s="131">
        <f t="shared" si="72"/>
        <v>0</v>
      </c>
      <c r="Q194" s="132">
        <f t="shared" si="72"/>
        <v>0</v>
      </c>
    </row>
    <row r="195" spans="1:17" s="49" customFormat="1">
      <c r="A195" s="74"/>
      <c r="B195" s="110"/>
      <c r="C195" s="38" t="s">
        <v>49</v>
      </c>
      <c r="D195" s="129" t="s">
        <v>366</v>
      </c>
      <c r="E195" s="69" t="s">
        <v>48</v>
      </c>
      <c r="F195" s="69" t="s">
        <v>12</v>
      </c>
      <c r="G195" s="50"/>
      <c r="H195" s="69"/>
      <c r="I195" s="131">
        <f t="shared" si="55"/>
        <v>193609100</v>
      </c>
      <c r="J195" s="84">
        <f t="shared" ref="J195:Q196" si="73">J196</f>
        <v>186221000</v>
      </c>
      <c r="K195" s="84">
        <f t="shared" si="73"/>
        <v>0</v>
      </c>
      <c r="L195" s="84">
        <f t="shared" si="73"/>
        <v>0</v>
      </c>
      <c r="M195" s="131">
        <f t="shared" si="73"/>
        <v>3100</v>
      </c>
      <c r="N195" s="131">
        <f t="shared" si="73"/>
        <v>7385000</v>
      </c>
      <c r="O195" s="131">
        <f t="shared" si="73"/>
        <v>0</v>
      </c>
      <c r="P195" s="131">
        <f t="shared" si="73"/>
        <v>0</v>
      </c>
      <c r="Q195" s="132">
        <f t="shared" si="73"/>
        <v>0</v>
      </c>
    </row>
    <row r="196" spans="1:17" s="49" customFormat="1" ht="56.25">
      <c r="A196" s="74"/>
      <c r="B196" s="110"/>
      <c r="C196" s="38" t="s">
        <v>231</v>
      </c>
      <c r="D196" s="129" t="s">
        <v>366</v>
      </c>
      <c r="E196" s="69" t="s">
        <v>48</v>
      </c>
      <c r="F196" s="69" t="s">
        <v>12</v>
      </c>
      <c r="G196" s="50">
        <v>6500000000</v>
      </c>
      <c r="H196" s="69"/>
      <c r="I196" s="131">
        <f t="shared" si="55"/>
        <v>193609100</v>
      </c>
      <c r="J196" s="84">
        <f t="shared" si="73"/>
        <v>186221000</v>
      </c>
      <c r="K196" s="84">
        <f t="shared" si="73"/>
        <v>0</v>
      </c>
      <c r="L196" s="84">
        <f t="shared" si="73"/>
        <v>0</v>
      </c>
      <c r="M196" s="131">
        <f t="shared" si="73"/>
        <v>3100</v>
      </c>
      <c r="N196" s="131">
        <f t="shared" si="73"/>
        <v>7385000</v>
      </c>
      <c r="O196" s="131">
        <f t="shared" si="73"/>
        <v>0</v>
      </c>
      <c r="P196" s="131">
        <f t="shared" si="73"/>
        <v>0</v>
      </c>
      <c r="Q196" s="132">
        <f t="shared" si="73"/>
        <v>0</v>
      </c>
    </row>
    <row r="197" spans="1:17" s="49" customFormat="1">
      <c r="A197" s="74"/>
      <c r="B197" s="110"/>
      <c r="C197" s="38" t="s">
        <v>258</v>
      </c>
      <c r="D197" s="129" t="s">
        <v>366</v>
      </c>
      <c r="E197" s="69" t="s">
        <v>48</v>
      </c>
      <c r="F197" s="69" t="s">
        <v>12</v>
      </c>
      <c r="G197" s="50">
        <v>6570000000</v>
      </c>
      <c r="H197" s="69"/>
      <c r="I197" s="131">
        <f t="shared" si="55"/>
        <v>193609100</v>
      </c>
      <c r="J197" s="84">
        <f>J200</f>
        <v>186221000</v>
      </c>
      <c r="K197" s="84">
        <f>K200</f>
        <v>0</v>
      </c>
      <c r="L197" s="84">
        <f>L200</f>
        <v>0</v>
      </c>
      <c r="M197" s="131">
        <f>M200+M198</f>
        <v>3100</v>
      </c>
      <c r="N197" s="131">
        <f>N200+N198</f>
        <v>7385000</v>
      </c>
      <c r="O197" s="131">
        <f>O200</f>
        <v>0</v>
      </c>
      <c r="P197" s="131">
        <f>P200</f>
        <v>0</v>
      </c>
      <c r="Q197" s="132">
        <f>Q200</f>
        <v>0</v>
      </c>
    </row>
    <row r="198" spans="1:17" s="49" customFormat="1" ht="37.5">
      <c r="A198" s="74"/>
      <c r="B198" s="110"/>
      <c r="C198" s="38" t="s">
        <v>263</v>
      </c>
      <c r="D198" s="129" t="s">
        <v>366</v>
      </c>
      <c r="E198" s="69" t="s">
        <v>48</v>
      </c>
      <c r="F198" s="69" t="s">
        <v>12</v>
      </c>
      <c r="G198" s="50">
        <v>6570010970</v>
      </c>
      <c r="H198" s="69"/>
      <c r="I198" s="131">
        <f t="shared" si="55"/>
        <v>7388100</v>
      </c>
      <c r="J198" s="84"/>
      <c r="K198" s="84"/>
      <c r="L198" s="84"/>
      <c r="M198" s="131">
        <f>M199</f>
        <v>3100</v>
      </c>
      <c r="N198" s="131">
        <f>N199</f>
        <v>7385000</v>
      </c>
      <c r="O198" s="131"/>
      <c r="P198" s="131"/>
      <c r="Q198" s="132"/>
    </row>
    <row r="199" spans="1:17" s="49" customFormat="1" ht="37.5">
      <c r="A199" s="74"/>
      <c r="B199" s="110"/>
      <c r="C199" s="38" t="s">
        <v>218</v>
      </c>
      <c r="D199" s="129" t="s">
        <v>366</v>
      </c>
      <c r="E199" s="69" t="s">
        <v>48</v>
      </c>
      <c r="F199" s="69" t="s">
        <v>12</v>
      </c>
      <c r="G199" s="50">
        <v>6570010970</v>
      </c>
      <c r="H199" s="69" t="s">
        <v>219</v>
      </c>
      <c r="I199" s="131">
        <f t="shared" si="55"/>
        <v>7388100</v>
      </c>
      <c r="J199" s="84"/>
      <c r="K199" s="84"/>
      <c r="L199" s="84"/>
      <c r="M199" s="131">
        <v>3100</v>
      </c>
      <c r="N199" s="131">
        <v>7385000</v>
      </c>
      <c r="O199" s="131"/>
      <c r="P199" s="131"/>
      <c r="Q199" s="132"/>
    </row>
    <row r="200" spans="1:17" s="49" customFormat="1" ht="37.5">
      <c r="A200" s="74"/>
      <c r="B200" s="110"/>
      <c r="C200" s="38" t="s">
        <v>268</v>
      </c>
      <c r="D200" s="129" t="s">
        <v>366</v>
      </c>
      <c r="E200" s="69" t="s">
        <v>48</v>
      </c>
      <c r="F200" s="69" t="s">
        <v>12</v>
      </c>
      <c r="G200" s="50">
        <v>6570100000</v>
      </c>
      <c r="H200" s="69"/>
      <c r="I200" s="131">
        <f t="shared" ref="I200:I263" si="74">SUM(J200:Q200)</f>
        <v>186221000</v>
      </c>
      <c r="J200" s="84">
        <f t="shared" ref="J200:Q200" si="75">J201</f>
        <v>186221000</v>
      </c>
      <c r="K200" s="84">
        <f t="shared" si="75"/>
        <v>0</v>
      </c>
      <c r="L200" s="84">
        <f t="shared" si="75"/>
        <v>0</v>
      </c>
      <c r="M200" s="131">
        <f t="shared" si="75"/>
        <v>0</v>
      </c>
      <c r="N200" s="131">
        <f t="shared" si="75"/>
        <v>0</v>
      </c>
      <c r="O200" s="131">
        <f t="shared" si="75"/>
        <v>0</v>
      </c>
      <c r="P200" s="131">
        <f t="shared" si="75"/>
        <v>0</v>
      </c>
      <c r="Q200" s="132">
        <f t="shared" si="75"/>
        <v>0</v>
      </c>
    </row>
    <row r="201" spans="1:17" s="49" customFormat="1" ht="112.5">
      <c r="A201" s="74"/>
      <c r="B201" s="110"/>
      <c r="C201" s="38" t="s">
        <v>269</v>
      </c>
      <c r="D201" s="129" t="s">
        <v>366</v>
      </c>
      <c r="E201" s="69" t="s">
        <v>48</v>
      </c>
      <c r="F201" s="69" t="s">
        <v>12</v>
      </c>
      <c r="G201" s="50" t="s">
        <v>270</v>
      </c>
      <c r="H201" s="69"/>
      <c r="I201" s="131">
        <f t="shared" si="74"/>
        <v>186221000</v>
      </c>
      <c r="J201" s="84">
        <f>J203</f>
        <v>186221000</v>
      </c>
      <c r="K201" s="84">
        <f>K203</f>
        <v>0</v>
      </c>
      <c r="L201" s="84">
        <f>L203</f>
        <v>0</v>
      </c>
      <c r="M201" s="131">
        <f>M203</f>
        <v>0</v>
      </c>
      <c r="N201" s="131">
        <f>N203+N202</f>
        <v>0</v>
      </c>
      <c r="O201" s="131">
        <f>O203+O202</f>
        <v>0</v>
      </c>
      <c r="P201" s="131">
        <f>P203</f>
        <v>0</v>
      </c>
      <c r="Q201" s="132">
        <f>Q203</f>
        <v>0</v>
      </c>
    </row>
    <row r="202" spans="1:17" s="49" customFormat="1" ht="37.5">
      <c r="A202" s="74"/>
      <c r="B202" s="110"/>
      <c r="C202" s="38" t="s">
        <v>95</v>
      </c>
      <c r="D202" s="129" t="s">
        <v>366</v>
      </c>
      <c r="E202" s="69" t="s">
        <v>48</v>
      </c>
      <c r="F202" s="69" t="s">
        <v>12</v>
      </c>
      <c r="G202" s="50" t="s">
        <v>270</v>
      </c>
      <c r="H202" s="69" t="s">
        <v>96</v>
      </c>
      <c r="I202" s="131">
        <f t="shared" si="74"/>
        <v>12566004.1</v>
      </c>
      <c r="J202" s="84"/>
      <c r="K202" s="84"/>
      <c r="L202" s="84"/>
      <c r="M202" s="131"/>
      <c r="N202" s="131">
        <v>12566005</v>
      </c>
      <c r="O202" s="131">
        <v>-0.9</v>
      </c>
      <c r="P202" s="131"/>
      <c r="Q202" s="132"/>
    </row>
    <row r="203" spans="1:17" s="49" customFormat="1" ht="37.5">
      <c r="A203" s="74"/>
      <c r="B203" s="110"/>
      <c r="C203" s="38" t="s">
        <v>218</v>
      </c>
      <c r="D203" s="129" t="s">
        <v>366</v>
      </c>
      <c r="E203" s="69" t="s">
        <v>48</v>
      </c>
      <c r="F203" s="69" t="s">
        <v>12</v>
      </c>
      <c r="G203" s="50" t="s">
        <v>270</v>
      </c>
      <c r="H203" s="69" t="s">
        <v>219</v>
      </c>
      <c r="I203" s="131">
        <f t="shared" si="74"/>
        <v>173654995.90000001</v>
      </c>
      <c r="J203" s="84">
        <v>186221000</v>
      </c>
      <c r="K203" s="84"/>
      <c r="L203" s="84"/>
      <c r="M203" s="131"/>
      <c r="N203" s="131">
        <v>-12566005</v>
      </c>
      <c r="O203" s="131">
        <v>0.9</v>
      </c>
      <c r="P203" s="131"/>
      <c r="Q203" s="132"/>
    </row>
    <row r="204" spans="1:17" s="49" customFormat="1">
      <c r="A204" s="74"/>
      <c r="B204" s="110"/>
      <c r="C204" s="38" t="s">
        <v>50</v>
      </c>
      <c r="D204" s="129" t="s">
        <v>366</v>
      </c>
      <c r="E204" s="69" t="s">
        <v>48</v>
      </c>
      <c r="F204" s="69" t="s">
        <v>14</v>
      </c>
      <c r="G204" s="50"/>
      <c r="H204" s="69"/>
      <c r="I204" s="131">
        <f t="shared" si="74"/>
        <v>30825000</v>
      </c>
      <c r="J204" s="84">
        <f t="shared" ref="J204:Q205" si="76">J205</f>
        <v>30825000</v>
      </c>
      <c r="K204" s="84">
        <f t="shared" si="76"/>
        <v>0</v>
      </c>
      <c r="L204" s="84">
        <f t="shared" si="76"/>
        <v>0</v>
      </c>
      <c r="M204" s="131">
        <f t="shared" si="76"/>
        <v>0</v>
      </c>
      <c r="N204" s="131">
        <f t="shared" si="76"/>
        <v>0</v>
      </c>
      <c r="O204" s="131">
        <f t="shared" si="76"/>
        <v>0</v>
      </c>
      <c r="P204" s="131">
        <f t="shared" si="76"/>
        <v>0</v>
      </c>
      <c r="Q204" s="132">
        <f t="shared" si="76"/>
        <v>0</v>
      </c>
    </row>
    <row r="205" spans="1:17" s="49" customFormat="1" ht="56.25">
      <c r="A205" s="74"/>
      <c r="B205" s="110"/>
      <c r="C205" s="38" t="s">
        <v>231</v>
      </c>
      <c r="D205" s="129" t="s">
        <v>366</v>
      </c>
      <c r="E205" s="69" t="s">
        <v>48</v>
      </c>
      <c r="F205" s="69" t="s">
        <v>14</v>
      </c>
      <c r="G205" s="50">
        <v>6500000000</v>
      </c>
      <c r="H205" s="69"/>
      <c r="I205" s="131">
        <f t="shared" si="74"/>
        <v>30825000</v>
      </c>
      <c r="J205" s="84">
        <f t="shared" si="76"/>
        <v>30825000</v>
      </c>
      <c r="K205" s="84">
        <f t="shared" si="76"/>
        <v>0</v>
      </c>
      <c r="L205" s="84">
        <f t="shared" si="76"/>
        <v>0</v>
      </c>
      <c r="M205" s="131">
        <f t="shared" si="76"/>
        <v>0</v>
      </c>
      <c r="N205" s="131">
        <f t="shared" si="76"/>
        <v>0</v>
      </c>
      <c r="O205" s="131">
        <f t="shared" si="76"/>
        <v>0</v>
      </c>
      <c r="P205" s="131">
        <f t="shared" si="76"/>
        <v>0</v>
      </c>
      <c r="Q205" s="132">
        <f t="shared" si="76"/>
        <v>0</v>
      </c>
    </row>
    <row r="206" spans="1:17" s="49" customFormat="1">
      <c r="A206" s="74"/>
      <c r="B206" s="110"/>
      <c r="C206" s="38" t="s">
        <v>258</v>
      </c>
      <c r="D206" s="129" t="s">
        <v>366</v>
      </c>
      <c r="E206" s="69" t="s">
        <v>48</v>
      </c>
      <c r="F206" s="69" t="s">
        <v>14</v>
      </c>
      <c r="G206" s="50">
        <v>6570000000</v>
      </c>
      <c r="H206" s="69"/>
      <c r="I206" s="131">
        <f t="shared" si="74"/>
        <v>30825000</v>
      </c>
      <c r="J206" s="84">
        <f t="shared" ref="J206:Q206" si="77">J207+J209</f>
        <v>30825000</v>
      </c>
      <c r="K206" s="84">
        <f t="shared" si="77"/>
        <v>0</v>
      </c>
      <c r="L206" s="84">
        <f t="shared" si="77"/>
        <v>0</v>
      </c>
      <c r="M206" s="131">
        <f t="shared" si="77"/>
        <v>0</v>
      </c>
      <c r="N206" s="131">
        <f t="shared" si="77"/>
        <v>0</v>
      </c>
      <c r="O206" s="131">
        <f t="shared" si="77"/>
        <v>0</v>
      </c>
      <c r="P206" s="131">
        <f t="shared" si="77"/>
        <v>0</v>
      </c>
      <c r="Q206" s="132">
        <f t="shared" si="77"/>
        <v>0</v>
      </c>
    </row>
    <row r="207" spans="1:17" s="49" customFormat="1" ht="37.5">
      <c r="A207" s="74"/>
      <c r="B207" s="110"/>
      <c r="C207" s="38" t="s">
        <v>262</v>
      </c>
      <c r="D207" s="129" t="s">
        <v>366</v>
      </c>
      <c r="E207" s="69" t="s">
        <v>48</v>
      </c>
      <c r="F207" s="69" t="s">
        <v>14</v>
      </c>
      <c r="G207" s="50">
        <v>6570010710</v>
      </c>
      <c r="H207" s="69"/>
      <c r="I207" s="131">
        <f t="shared" si="74"/>
        <v>15485000</v>
      </c>
      <c r="J207" s="84">
        <f t="shared" ref="J207:Q207" si="78">J208</f>
        <v>15485000</v>
      </c>
      <c r="K207" s="84">
        <f t="shared" si="78"/>
        <v>0</v>
      </c>
      <c r="L207" s="84">
        <f t="shared" si="78"/>
        <v>0</v>
      </c>
      <c r="M207" s="131">
        <f t="shared" si="78"/>
        <v>0</v>
      </c>
      <c r="N207" s="131">
        <f t="shared" si="78"/>
        <v>0</v>
      </c>
      <c r="O207" s="131">
        <f t="shared" si="78"/>
        <v>0</v>
      </c>
      <c r="P207" s="131">
        <f t="shared" si="78"/>
        <v>0</v>
      </c>
      <c r="Q207" s="132">
        <f t="shared" si="78"/>
        <v>0</v>
      </c>
    </row>
    <row r="208" spans="1:17" s="49" customFormat="1" ht="37.5">
      <c r="A208" s="74"/>
      <c r="B208" s="110"/>
      <c r="C208" s="38" t="s">
        <v>218</v>
      </c>
      <c r="D208" s="129" t="s">
        <v>366</v>
      </c>
      <c r="E208" s="69" t="s">
        <v>48</v>
      </c>
      <c r="F208" s="69" t="s">
        <v>14</v>
      </c>
      <c r="G208" s="50">
        <v>6570010710</v>
      </c>
      <c r="H208" s="69" t="s">
        <v>219</v>
      </c>
      <c r="I208" s="131">
        <f t="shared" si="74"/>
        <v>15485000</v>
      </c>
      <c r="J208" s="84">
        <v>15485000</v>
      </c>
      <c r="K208" s="84"/>
      <c r="L208" s="84"/>
      <c r="M208" s="131"/>
      <c r="N208" s="131"/>
      <c r="O208" s="131"/>
      <c r="P208" s="131"/>
      <c r="Q208" s="132"/>
    </row>
    <row r="209" spans="1:17" s="49" customFormat="1" ht="56.25">
      <c r="A209" s="74"/>
      <c r="B209" s="110"/>
      <c r="C209" s="38" t="s">
        <v>265</v>
      </c>
      <c r="D209" s="129" t="s">
        <v>366</v>
      </c>
      <c r="E209" s="69" t="s">
        <v>48</v>
      </c>
      <c r="F209" s="69" t="s">
        <v>14</v>
      </c>
      <c r="G209" s="50">
        <v>6570011030</v>
      </c>
      <c r="H209" s="69"/>
      <c r="I209" s="131">
        <f t="shared" si="74"/>
        <v>15340000</v>
      </c>
      <c r="J209" s="84">
        <f t="shared" ref="J209:Q209" si="79">J210</f>
        <v>15340000</v>
      </c>
      <c r="K209" s="84">
        <f t="shared" si="79"/>
        <v>0</v>
      </c>
      <c r="L209" s="84">
        <f t="shared" si="79"/>
        <v>0</v>
      </c>
      <c r="M209" s="131">
        <f t="shared" si="79"/>
        <v>0</v>
      </c>
      <c r="N209" s="131">
        <f t="shared" si="79"/>
        <v>0</v>
      </c>
      <c r="O209" s="131">
        <f t="shared" si="79"/>
        <v>0</v>
      </c>
      <c r="P209" s="131">
        <f t="shared" si="79"/>
        <v>0</v>
      </c>
      <c r="Q209" s="132">
        <f t="shared" si="79"/>
        <v>0</v>
      </c>
    </row>
    <row r="210" spans="1:17" s="49" customFormat="1" ht="37.5">
      <c r="A210" s="74"/>
      <c r="B210" s="110"/>
      <c r="C210" s="38" t="s">
        <v>218</v>
      </c>
      <c r="D210" s="129" t="s">
        <v>366</v>
      </c>
      <c r="E210" s="69" t="s">
        <v>48</v>
      </c>
      <c r="F210" s="69" t="s">
        <v>14</v>
      </c>
      <c r="G210" s="50">
        <v>6570011030</v>
      </c>
      <c r="H210" s="69" t="s">
        <v>219</v>
      </c>
      <c r="I210" s="131">
        <f t="shared" si="74"/>
        <v>15340000</v>
      </c>
      <c r="J210" s="84">
        <v>15340000</v>
      </c>
      <c r="K210" s="84"/>
      <c r="L210" s="84"/>
      <c r="M210" s="131"/>
      <c r="N210" s="131"/>
      <c r="O210" s="131"/>
      <c r="P210" s="131"/>
      <c r="Q210" s="132"/>
    </row>
    <row r="211" spans="1:17" s="49" customFormat="1">
      <c r="A211" s="74"/>
      <c r="B211" s="110"/>
      <c r="C211" s="38" t="s">
        <v>52</v>
      </c>
      <c r="D211" s="129" t="s">
        <v>366</v>
      </c>
      <c r="E211" s="69" t="s">
        <v>48</v>
      </c>
      <c r="F211" s="69" t="s">
        <v>48</v>
      </c>
      <c r="G211" s="50"/>
      <c r="H211" s="69"/>
      <c r="I211" s="131">
        <f t="shared" si="74"/>
        <v>90000</v>
      </c>
      <c r="J211" s="84">
        <f t="shared" ref="J211:Q214" si="80">J212</f>
        <v>90000</v>
      </c>
      <c r="K211" s="84">
        <f t="shared" si="80"/>
        <v>0</v>
      </c>
      <c r="L211" s="84">
        <f t="shared" si="80"/>
        <v>0</v>
      </c>
      <c r="M211" s="131">
        <f t="shared" si="80"/>
        <v>0</v>
      </c>
      <c r="N211" s="131">
        <f t="shared" si="80"/>
        <v>0</v>
      </c>
      <c r="O211" s="131">
        <f t="shared" si="80"/>
        <v>0</v>
      </c>
      <c r="P211" s="131">
        <f t="shared" si="80"/>
        <v>0</v>
      </c>
      <c r="Q211" s="132">
        <f t="shared" si="80"/>
        <v>0</v>
      </c>
    </row>
    <row r="212" spans="1:17" s="49" customFormat="1">
      <c r="A212" s="74"/>
      <c r="B212" s="110"/>
      <c r="C212" s="38" t="s">
        <v>296</v>
      </c>
      <c r="D212" s="129" t="s">
        <v>366</v>
      </c>
      <c r="E212" s="69" t="s">
        <v>48</v>
      </c>
      <c r="F212" s="69" t="s">
        <v>48</v>
      </c>
      <c r="G212" s="50">
        <v>7000000000</v>
      </c>
      <c r="H212" s="69"/>
      <c r="I212" s="131">
        <f t="shared" si="74"/>
        <v>90000</v>
      </c>
      <c r="J212" s="84">
        <f t="shared" si="80"/>
        <v>90000</v>
      </c>
      <c r="K212" s="84">
        <f t="shared" si="80"/>
        <v>0</v>
      </c>
      <c r="L212" s="84">
        <f t="shared" si="80"/>
        <v>0</v>
      </c>
      <c r="M212" s="131">
        <f t="shared" si="80"/>
        <v>0</v>
      </c>
      <c r="N212" s="131">
        <f t="shared" si="80"/>
        <v>0</v>
      </c>
      <c r="O212" s="131">
        <f t="shared" si="80"/>
        <v>0</v>
      </c>
      <c r="P212" s="131">
        <f t="shared" si="80"/>
        <v>0</v>
      </c>
      <c r="Q212" s="132">
        <f t="shared" si="80"/>
        <v>0</v>
      </c>
    </row>
    <row r="213" spans="1:17" s="49" customFormat="1" ht="37.5">
      <c r="A213" s="74"/>
      <c r="B213" s="110"/>
      <c r="C213" s="38" t="s">
        <v>297</v>
      </c>
      <c r="D213" s="129" t="s">
        <v>366</v>
      </c>
      <c r="E213" s="69" t="s">
        <v>48</v>
      </c>
      <c r="F213" s="69" t="s">
        <v>48</v>
      </c>
      <c r="G213" s="50">
        <v>7010000000</v>
      </c>
      <c r="H213" s="69"/>
      <c r="I213" s="131">
        <f t="shared" si="74"/>
        <v>90000</v>
      </c>
      <c r="J213" s="84">
        <f t="shared" si="80"/>
        <v>90000</v>
      </c>
      <c r="K213" s="84">
        <f t="shared" si="80"/>
        <v>0</v>
      </c>
      <c r="L213" s="84">
        <f t="shared" si="80"/>
        <v>0</v>
      </c>
      <c r="M213" s="131">
        <f t="shared" si="80"/>
        <v>0</v>
      </c>
      <c r="N213" s="131">
        <f t="shared" si="80"/>
        <v>0</v>
      </c>
      <c r="O213" s="131">
        <f t="shared" si="80"/>
        <v>0</v>
      </c>
      <c r="P213" s="131">
        <f t="shared" si="80"/>
        <v>0</v>
      </c>
      <c r="Q213" s="132">
        <f t="shared" si="80"/>
        <v>0</v>
      </c>
    </row>
    <row r="214" spans="1:17" s="49" customFormat="1" ht="37.5">
      <c r="A214" s="74"/>
      <c r="B214" s="110"/>
      <c r="C214" s="38" t="s">
        <v>121</v>
      </c>
      <c r="D214" s="129" t="s">
        <v>366</v>
      </c>
      <c r="E214" s="69" t="s">
        <v>48</v>
      </c>
      <c r="F214" s="69" t="s">
        <v>48</v>
      </c>
      <c r="G214" s="50">
        <v>7010000590</v>
      </c>
      <c r="H214" s="69"/>
      <c r="I214" s="131">
        <f t="shared" si="74"/>
        <v>90000</v>
      </c>
      <c r="J214" s="84">
        <f t="shared" si="80"/>
        <v>90000</v>
      </c>
      <c r="K214" s="84">
        <f t="shared" si="80"/>
        <v>0</v>
      </c>
      <c r="L214" s="84">
        <f t="shared" si="80"/>
        <v>0</v>
      </c>
      <c r="M214" s="131">
        <f t="shared" si="80"/>
        <v>0</v>
      </c>
      <c r="N214" s="131">
        <f t="shared" si="80"/>
        <v>0</v>
      </c>
      <c r="O214" s="131">
        <f t="shared" si="80"/>
        <v>0</v>
      </c>
      <c r="P214" s="131">
        <f t="shared" si="80"/>
        <v>0</v>
      </c>
      <c r="Q214" s="132">
        <f t="shared" si="80"/>
        <v>0</v>
      </c>
    </row>
    <row r="215" spans="1:17" s="49" customFormat="1" ht="37.5">
      <c r="A215" s="74"/>
      <c r="B215" s="110"/>
      <c r="C215" s="38" t="s">
        <v>95</v>
      </c>
      <c r="D215" s="129" t="s">
        <v>366</v>
      </c>
      <c r="E215" s="69" t="s">
        <v>48</v>
      </c>
      <c r="F215" s="69" t="s">
        <v>48</v>
      </c>
      <c r="G215" s="50">
        <v>7010000590</v>
      </c>
      <c r="H215" s="69" t="s">
        <v>96</v>
      </c>
      <c r="I215" s="131">
        <f t="shared" si="74"/>
        <v>90000</v>
      </c>
      <c r="J215" s="84">
        <v>90000</v>
      </c>
      <c r="K215" s="84"/>
      <c r="L215" s="84"/>
      <c r="M215" s="131"/>
      <c r="N215" s="131"/>
      <c r="O215" s="131"/>
      <c r="P215" s="131"/>
      <c r="Q215" s="132"/>
    </row>
    <row r="216" spans="1:17" s="49" customFormat="1">
      <c r="A216" s="74"/>
      <c r="B216" s="110"/>
      <c r="C216" s="38" t="s">
        <v>53</v>
      </c>
      <c r="D216" s="129" t="s">
        <v>366</v>
      </c>
      <c r="E216" s="69" t="s">
        <v>48</v>
      </c>
      <c r="F216" s="69" t="s">
        <v>30</v>
      </c>
      <c r="G216" s="50"/>
      <c r="H216" s="69"/>
      <c r="I216" s="131">
        <f t="shared" si="74"/>
        <v>18547300</v>
      </c>
      <c r="J216" s="84">
        <f t="shared" ref="J216:Q218" si="81">J217</f>
        <v>75524300</v>
      </c>
      <c r="K216" s="84">
        <f t="shared" si="81"/>
        <v>-56411700</v>
      </c>
      <c r="L216" s="84">
        <f t="shared" si="81"/>
        <v>0</v>
      </c>
      <c r="M216" s="131">
        <f t="shared" si="81"/>
        <v>-566100</v>
      </c>
      <c r="N216" s="131">
        <f t="shared" si="81"/>
        <v>0</v>
      </c>
      <c r="O216" s="131">
        <f t="shared" si="81"/>
        <v>800</v>
      </c>
      <c r="P216" s="131">
        <f t="shared" si="81"/>
        <v>0</v>
      </c>
      <c r="Q216" s="132">
        <f t="shared" si="81"/>
        <v>0</v>
      </c>
    </row>
    <row r="217" spans="1:17" s="49" customFormat="1" ht="37.5">
      <c r="A217" s="74"/>
      <c r="B217" s="110"/>
      <c r="C217" s="38" t="s">
        <v>119</v>
      </c>
      <c r="D217" s="129" t="s">
        <v>366</v>
      </c>
      <c r="E217" s="69" t="s">
        <v>48</v>
      </c>
      <c r="F217" s="69" t="s">
        <v>30</v>
      </c>
      <c r="G217" s="50">
        <v>5200000000</v>
      </c>
      <c r="H217" s="73"/>
      <c r="I217" s="131">
        <f t="shared" si="74"/>
        <v>18547300</v>
      </c>
      <c r="J217" s="84">
        <f t="shared" si="81"/>
        <v>75524300</v>
      </c>
      <c r="K217" s="84">
        <f t="shared" si="81"/>
        <v>-56411700</v>
      </c>
      <c r="L217" s="84">
        <f t="shared" si="81"/>
        <v>0</v>
      </c>
      <c r="M217" s="131">
        <f t="shared" si="81"/>
        <v>-566100</v>
      </c>
      <c r="N217" s="131">
        <f t="shared" si="81"/>
        <v>0</v>
      </c>
      <c r="O217" s="131">
        <f t="shared" si="81"/>
        <v>800</v>
      </c>
      <c r="P217" s="131">
        <f t="shared" si="81"/>
        <v>0</v>
      </c>
      <c r="Q217" s="132">
        <f t="shared" si="81"/>
        <v>0</v>
      </c>
    </row>
    <row r="218" spans="1:17" s="49" customFormat="1">
      <c r="A218" s="74"/>
      <c r="B218" s="110"/>
      <c r="C218" s="38" t="s">
        <v>120</v>
      </c>
      <c r="D218" s="129" t="s">
        <v>366</v>
      </c>
      <c r="E218" s="69" t="s">
        <v>48</v>
      </c>
      <c r="F218" s="69" t="s">
        <v>30</v>
      </c>
      <c r="G218" s="50">
        <v>5210000000</v>
      </c>
      <c r="H218" s="73"/>
      <c r="I218" s="131">
        <f t="shared" si="74"/>
        <v>18547300</v>
      </c>
      <c r="J218" s="84">
        <f t="shared" si="81"/>
        <v>75524300</v>
      </c>
      <c r="K218" s="84">
        <f t="shared" si="81"/>
        <v>-56411700</v>
      </c>
      <c r="L218" s="84">
        <f t="shared" si="81"/>
        <v>0</v>
      </c>
      <c r="M218" s="131">
        <f t="shared" si="81"/>
        <v>-566100</v>
      </c>
      <c r="N218" s="131">
        <f t="shared" si="81"/>
        <v>0</v>
      </c>
      <c r="O218" s="131">
        <f t="shared" si="81"/>
        <v>800</v>
      </c>
      <c r="P218" s="131">
        <f t="shared" si="81"/>
        <v>0</v>
      </c>
      <c r="Q218" s="132">
        <f t="shared" si="81"/>
        <v>0</v>
      </c>
    </row>
    <row r="219" spans="1:17" s="49" customFormat="1" ht="37.5">
      <c r="A219" s="74"/>
      <c r="B219" s="110"/>
      <c r="C219" s="38" t="s">
        <v>121</v>
      </c>
      <c r="D219" s="129" t="s">
        <v>366</v>
      </c>
      <c r="E219" s="69" t="s">
        <v>48</v>
      </c>
      <c r="F219" s="69" t="s">
        <v>30</v>
      </c>
      <c r="G219" s="50">
        <v>5210000590</v>
      </c>
      <c r="H219" s="73"/>
      <c r="I219" s="131">
        <f t="shared" si="74"/>
        <v>18547300</v>
      </c>
      <c r="J219" s="84">
        <f t="shared" ref="J219:Q219" si="82">J220+J221+J222</f>
        <v>75524300</v>
      </c>
      <c r="K219" s="84">
        <f t="shared" si="82"/>
        <v>-56411700</v>
      </c>
      <c r="L219" s="84">
        <f t="shared" si="82"/>
        <v>0</v>
      </c>
      <c r="M219" s="131">
        <f t="shared" si="82"/>
        <v>-566100</v>
      </c>
      <c r="N219" s="131">
        <f t="shared" si="82"/>
        <v>0</v>
      </c>
      <c r="O219" s="131">
        <f t="shared" si="82"/>
        <v>800</v>
      </c>
      <c r="P219" s="131">
        <f t="shared" si="82"/>
        <v>0</v>
      </c>
      <c r="Q219" s="132">
        <f t="shared" si="82"/>
        <v>0</v>
      </c>
    </row>
    <row r="220" spans="1:17" s="49" customFormat="1" ht="75">
      <c r="A220" s="74"/>
      <c r="B220" s="110"/>
      <c r="C220" s="38" t="s">
        <v>92</v>
      </c>
      <c r="D220" s="129" t="s">
        <v>366</v>
      </c>
      <c r="E220" s="69" t="s">
        <v>48</v>
      </c>
      <c r="F220" s="69" t="s">
        <v>30</v>
      </c>
      <c r="G220" s="50">
        <v>5210000590</v>
      </c>
      <c r="H220" s="73">
        <v>100</v>
      </c>
      <c r="I220" s="131">
        <f t="shared" si="74"/>
        <v>15066900</v>
      </c>
      <c r="J220" s="84">
        <v>67802000</v>
      </c>
      <c r="K220" s="84">
        <v>-52169800</v>
      </c>
      <c r="L220" s="84"/>
      <c r="M220" s="131">
        <v>-566100</v>
      </c>
      <c r="N220" s="131"/>
      <c r="O220" s="131">
        <v>800</v>
      </c>
      <c r="P220" s="131"/>
      <c r="Q220" s="132"/>
    </row>
    <row r="221" spans="1:17" s="49" customFormat="1" ht="37.5">
      <c r="A221" s="74"/>
      <c r="B221" s="110"/>
      <c r="C221" s="38" t="s">
        <v>95</v>
      </c>
      <c r="D221" s="129" t="s">
        <v>366</v>
      </c>
      <c r="E221" s="69" t="s">
        <v>48</v>
      </c>
      <c r="F221" s="69" t="s">
        <v>30</v>
      </c>
      <c r="G221" s="50">
        <v>5210000590</v>
      </c>
      <c r="H221" s="73">
        <v>200</v>
      </c>
      <c r="I221" s="131">
        <f t="shared" si="74"/>
        <v>3480400</v>
      </c>
      <c r="J221" s="84">
        <v>7567500</v>
      </c>
      <c r="K221" s="84">
        <v>-4087100</v>
      </c>
      <c r="L221" s="84"/>
      <c r="M221" s="131"/>
      <c r="N221" s="131"/>
      <c r="O221" s="131"/>
      <c r="P221" s="131"/>
      <c r="Q221" s="132"/>
    </row>
    <row r="222" spans="1:17" s="49" customFormat="1" hidden="1">
      <c r="A222" s="74"/>
      <c r="B222" s="110"/>
      <c r="C222" s="38" t="s">
        <v>98</v>
      </c>
      <c r="D222" s="129" t="s">
        <v>366</v>
      </c>
      <c r="E222" s="69" t="s">
        <v>48</v>
      </c>
      <c r="F222" s="69" t="s">
        <v>30</v>
      </c>
      <c r="G222" s="50">
        <v>5210000590</v>
      </c>
      <c r="H222" s="73">
        <v>800</v>
      </c>
      <c r="I222" s="131">
        <f t="shared" si="74"/>
        <v>0</v>
      </c>
      <c r="J222" s="84">
        <v>154800</v>
      </c>
      <c r="K222" s="84">
        <v>-154800</v>
      </c>
      <c r="L222" s="84"/>
      <c r="M222" s="131"/>
      <c r="N222" s="131"/>
      <c r="O222" s="131"/>
      <c r="P222" s="131"/>
      <c r="Q222" s="132"/>
    </row>
    <row r="223" spans="1:17" s="49" customFormat="1">
      <c r="A223" s="74"/>
      <c r="B223" s="110"/>
      <c r="C223" s="38" t="s">
        <v>59</v>
      </c>
      <c r="D223" s="129" t="s">
        <v>366</v>
      </c>
      <c r="E223" s="69" t="s">
        <v>30</v>
      </c>
      <c r="F223" s="69"/>
      <c r="G223" s="50"/>
      <c r="H223" s="73"/>
      <c r="I223" s="131">
        <f t="shared" si="74"/>
        <v>30848200</v>
      </c>
      <c r="J223" s="84">
        <f t="shared" ref="J223:Q225" si="83">J224</f>
        <v>750000</v>
      </c>
      <c r="K223" s="84">
        <f t="shared" si="83"/>
        <v>0</v>
      </c>
      <c r="L223" s="84">
        <f t="shared" si="83"/>
        <v>0</v>
      </c>
      <c r="M223" s="131">
        <f t="shared" si="83"/>
        <v>0</v>
      </c>
      <c r="N223" s="131">
        <f t="shared" si="83"/>
        <v>0</v>
      </c>
      <c r="O223" s="131">
        <f t="shared" si="83"/>
        <v>30098200</v>
      </c>
      <c r="P223" s="131">
        <f t="shared" si="83"/>
        <v>0</v>
      </c>
      <c r="Q223" s="132">
        <f t="shared" si="83"/>
        <v>0</v>
      </c>
    </row>
    <row r="224" spans="1:17" s="49" customFormat="1">
      <c r="A224" s="74"/>
      <c r="B224" s="110"/>
      <c r="C224" s="38" t="s">
        <v>60</v>
      </c>
      <c r="D224" s="129" t="s">
        <v>366</v>
      </c>
      <c r="E224" s="69" t="s">
        <v>30</v>
      </c>
      <c r="F224" s="69" t="s">
        <v>14</v>
      </c>
      <c r="G224" s="50"/>
      <c r="H224" s="73"/>
      <c r="I224" s="131">
        <f t="shared" si="74"/>
        <v>30848200</v>
      </c>
      <c r="J224" s="84">
        <f t="shared" si="83"/>
        <v>750000</v>
      </c>
      <c r="K224" s="84">
        <f t="shared" si="83"/>
        <v>0</v>
      </c>
      <c r="L224" s="84">
        <f t="shared" si="83"/>
        <v>0</v>
      </c>
      <c r="M224" s="131">
        <f t="shared" si="83"/>
        <v>0</v>
      </c>
      <c r="N224" s="131">
        <f t="shared" si="83"/>
        <v>0</v>
      </c>
      <c r="O224" s="131">
        <f t="shared" si="83"/>
        <v>30098200</v>
      </c>
      <c r="P224" s="131">
        <f t="shared" si="83"/>
        <v>0</v>
      </c>
      <c r="Q224" s="132">
        <f t="shared" si="83"/>
        <v>0</v>
      </c>
    </row>
    <row r="225" spans="1:17" s="49" customFormat="1" ht="56.25">
      <c r="A225" s="74"/>
      <c r="B225" s="110"/>
      <c r="C225" s="38" t="s">
        <v>231</v>
      </c>
      <c r="D225" s="129" t="s">
        <v>366</v>
      </c>
      <c r="E225" s="69" t="s">
        <v>30</v>
      </c>
      <c r="F225" s="69" t="s">
        <v>14</v>
      </c>
      <c r="G225" s="50">
        <v>6500000000</v>
      </c>
      <c r="H225" s="73"/>
      <c r="I225" s="131">
        <f t="shared" si="74"/>
        <v>30848200</v>
      </c>
      <c r="J225" s="84">
        <f t="shared" si="83"/>
        <v>750000</v>
      </c>
      <c r="K225" s="84">
        <f t="shared" si="83"/>
        <v>0</v>
      </c>
      <c r="L225" s="84">
        <f t="shared" si="83"/>
        <v>0</v>
      </c>
      <c r="M225" s="131">
        <f t="shared" si="83"/>
        <v>0</v>
      </c>
      <c r="N225" s="131">
        <f t="shared" si="83"/>
        <v>0</v>
      </c>
      <c r="O225" s="131">
        <f t="shared" si="83"/>
        <v>30098200</v>
      </c>
      <c r="P225" s="131">
        <f t="shared" si="83"/>
        <v>0</v>
      </c>
      <c r="Q225" s="132">
        <f t="shared" si="83"/>
        <v>0</v>
      </c>
    </row>
    <row r="226" spans="1:17" s="49" customFormat="1">
      <c r="A226" s="74"/>
      <c r="B226" s="110"/>
      <c r="C226" s="38" t="s">
        <v>232</v>
      </c>
      <c r="D226" s="129" t="s">
        <v>366</v>
      </c>
      <c r="E226" s="69" t="s">
        <v>30</v>
      </c>
      <c r="F226" s="69" t="s">
        <v>14</v>
      </c>
      <c r="G226" s="50">
        <v>6510000000</v>
      </c>
      <c r="H226" s="73"/>
      <c r="I226" s="131">
        <f t="shared" si="74"/>
        <v>30848200</v>
      </c>
      <c r="J226" s="84">
        <f>J227</f>
        <v>750000</v>
      </c>
      <c r="K226" s="84">
        <f>K227+K229</f>
        <v>0</v>
      </c>
      <c r="L226" s="84">
        <f t="shared" ref="L226:Q227" si="84">L227</f>
        <v>0</v>
      </c>
      <c r="M226" s="131">
        <f t="shared" si="84"/>
        <v>0</v>
      </c>
      <c r="N226" s="131">
        <f t="shared" si="84"/>
        <v>0</v>
      </c>
      <c r="O226" s="131">
        <f t="shared" si="84"/>
        <v>30098200</v>
      </c>
      <c r="P226" s="131">
        <f t="shared" si="84"/>
        <v>0</v>
      </c>
      <c r="Q226" s="132">
        <f t="shared" si="84"/>
        <v>0</v>
      </c>
    </row>
    <row r="227" spans="1:17" s="49" customFormat="1" ht="187.5">
      <c r="A227" s="74"/>
      <c r="B227" s="110"/>
      <c r="C227" s="38" t="s">
        <v>233</v>
      </c>
      <c r="D227" s="129" t="s">
        <v>366</v>
      </c>
      <c r="E227" s="69" t="s">
        <v>30</v>
      </c>
      <c r="F227" s="69" t="s">
        <v>14</v>
      </c>
      <c r="G227" s="50">
        <v>6510060960</v>
      </c>
      <c r="H227" s="73"/>
      <c r="I227" s="131">
        <f t="shared" si="74"/>
        <v>30098200</v>
      </c>
      <c r="J227" s="84">
        <f>J228</f>
        <v>750000</v>
      </c>
      <c r="K227" s="84">
        <f>K228</f>
        <v>-750000</v>
      </c>
      <c r="L227" s="84">
        <f t="shared" si="84"/>
        <v>0</v>
      </c>
      <c r="M227" s="131">
        <f t="shared" si="84"/>
        <v>0</v>
      </c>
      <c r="N227" s="131">
        <f t="shared" si="84"/>
        <v>0</v>
      </c>
      <c r="O227" s="131">
        <f t="shared" si="84"/>
        <v>30098200</v>
      </c>
      <c r="P227" s="131">
        <f t="shared" si="84"/>
        <v>0</v>
      </c>
      <c r="Q227" s="132">
        <f t="shared" si="84"/>
        <v>0</v>
      </c>
    </row>
    <row r="228" spans="1:17" s="49" customFormat="1" ht="37.5">
      <c r="A228" s="74"/>
      <c r="B228" s="110"/>
      <c r="C228" s="38" t="s">
        <v>218</v>
      </c>
      <c r="D228" s="129" t="s">
        <v>366</v>
      </c>
      <c r="E228" s="69" t="s">
        <v>30</v>
      </c>
      <c r="F228" s="69" t="s">
        <v>14</v>
      </c>
      <c r="G228" s="50">
        <v>6510060960</v>
      </c>
      <c r="H228" s="73">
        <v>400</v>
      </c>
      <c r="I228" s="131">
        <f t="shared" si="74"/>
        <v>30098200</v>
      </c>
      <c r="J228" s="84">
        <v>750000</v>
      </c>
      <c r="K228" s="84">
        <v>-750000</v>
      </c>
      <c r="L228" s="84"/>
      <c r="M228" s="131"/>
      <c r="N228" s="131"/>
      <c r="O228" s="131">
        <v>30098200</v>
      </c>
      <c r="P228" s="131"/>
      <c r="Q228" s="132"/>
    </row>
    <row r="229" spans="1:17" s="49" customFormat="1" ht="37.5">
      <c r="A229" s="74"/>
      <c r="B229" s="110"/>
      <c r="C229" s="38" t="s">
        <v>234</v>
      </c>
      <c r="D229" s="129" t="s">
        <v>366</v>
      </c>
      <c r="E229" s="69" t="s">
        <v>30</v>
      </c>
      <c r="F229" s="69" t="s">
        <v>14</v>
      </c>
      <c r="G229" s="50" t="s">
        <v>235</v>
      </c>
      <c r="H229" s="73"/>
      <c r="I229" s="131">
        <f t="shared" si="74"/>
        <v>750000</v>
      </c>
      <c r="J229" s="84"/>
      <c r="K229" s="84">
        <f>K230</f>
        <v>750000</v>
      </c>
      <c r="L229" s="84"/>
      <c r="M229" s="131">
        <f>M230+M232</f>
        <v>0</v>
      </c>
      <c r="N229" s="131">
        <f>N230+N232</f>
        <v>0</v>
      </c>
      <c r="O229" s="131">
        <f t="shared" ref="O229:Q230" si="85">O230</f>
        <v>0</v>
      </c>
      <c r="P229" s="131">
        <f t="shared" si="85"/>
        <v>0</v>
      </c>
      <c r="Q229" s="132">
        <f t="shared" si="85"/>
        <v>0</v>
      </c>
    </row>
    <row r="230" spans="1:17" s="49" customFormat="1" ht="225" hidden="1">
      <c r="A230" s="74"/>
      <c r="B230" s="110"/>
      <c r="C230" s="38" t="s">
        <v>236</v>
      </c>
      <c r="D230" s="129" t="s">
        <v>366</v>
      </c>
      <c r="E230" s="69" t="s">
        <v>30</v>
      </c>
      <c r="F230" s="69" t="s">
        <v>14</v>
      </c>
      <c r="G230" s="50" t="s">
        <v>237</v>
      </c>
      <c r="H230" s="73"/>
      <c r="I230" s="131">
        <f t="shared" si="74"/>
        <v>0</v>
      </c>
      <c r="J230" s="84"/>
      <c r="K230" s="84">
        <f>K231</f>
        <v>750000</v>
      </c>
      <c r="L230" s="84"/>
      <c r="M230" s="131"/>
      <c r="N230" s="131">
        <f>N231</f>
        <v>-750000</v>
      </c>
      <c r="O230" s="131">
        <f t="shared" si="85"/>
        <v>0</v>
      </c>
      <c r="P230" s="131">
        <f t="shared" si="85"/>
        <v>0</v>
      </c>
      <c r="Q230" s="132">
        <f t="shared" si="85"/>
        <v>0</v>
      </c>
    </row>
    <row r="231" spans="1:17" s="49" customFormat="1" ht="37.5" hidden="1">
      <c r="A231" s="74"/>
      <c r="B231" s="110"/>
      <c r="C231" s="38" t="s">
        <v>218</v>
      </c>
      <c r="D231" s="129" t="s">
        <v>366</v>
      </c>
      <c r="E231" s="69" t="s">
        <v>30</v>
      </c>
      <c r="F231" s="69" t="s">
        <v>14</v>
      </c>
      <c r="G231" s="50" t="s">
        <v>237</v>
      </c>
      <c r="H231" s="73">
        <v>400</v>
      </c>
      <c r="I231" s="131">
        <f t="shared" si="74"/>
        <v>0</v>
      </c>
      <c r="J231" s="84"/>
      <c r="K231" s="84">
        <v>750000</v>
      </c>
      <c r="L231" s="84"/>
      <c r="M231" s="131"/>
      <c r="N231" s="131">
        <v>-750000</v>
      </c>
      <c r="O231" s="131"/>
      <c r="P231" s="131"/>
      <c r="Q231" s="132"/>
    </row>
    <row r="232" spans="1:17" s="49" customFormat="1" ht="225">
      <c r="A232" s="74"/>
      <c r="B232" s="110"/>
      <c r="C232" s="38" t="s">
        <v>238</v>
      </c>
      <c r="D232" s="129" t="s">
        <v>366</v>
      </c>
      <c r="E232" s="69" t="s">
        <v>30</v>
      </c>
      <c r="F232" s="69" t="s">
        <v>14</v>
      </c>
      <c r="G232" s="50" t="s">
        <v>239</v>
      </c>
      <c r="H232" s="73"/>
      <c r="I232" s="131">
        <f t="shared" si="74"/>
        <v>750000</v>
      </c>
      <c r="J232" s="84"/>
      <c r="K232" s="84"/>
      <c r="L232" s="84"/>
      <c r="M232" s="131">
        <f>M233</f>
        <v>0</v>
      </c>
      <c r="N232" s="131">
        <f>N233</f>
        <v>750000</v>
      </c>
      <c r="O232" s="131">
        <f>O233</f>
        <v>0</v>
      </c>
      <c r="P232" s="131">
        <f>P233</f>
        <v>0</v>
      </c>
      <c r="Q232" s="132">
        <f>Q233</f>
        <v>0</v>
      </c>
    </row>
    <row r="233" spans="1:17" s="49" customFormat="1" ht="37.5">
      <c r="A233" s="74"/>
      <c r="B233" s="110"/>
      <c r="C233" s="38" t="s">
        <v>218</v>
      </c>
      <c r="D233" s="129" t="s">
        <v>366</v>
      </c>
      <c r="E233" s="69" t="s">
        <v>30</v>
      </c>
      <c r="F233" s="69" t="s">
        <v>14</v>
      </c>
      <c r="G233" s="50" t="s">
        <v>239</v>
      </c>
      <c r="H233" s="73">
        <v>400</v>
      </c>
      <c r="I233" s="131">
        <f t="shared" si="74"/>
        <v>750000</v>
      </c>
      <c r="J233" s="84"/>
      <c r="K233" s="84"/>
      <c r="L233" s="84"/>
      <c r="M233" s="131"/>
      <c r="N233" s="131">
        <v>750000</v>
      </c>
      <c r="O233" s="131"/>
      <c r="P233" s="131"/>
      <c r="Q233" s="132"/>
    </row>
    <row r="234" spans="1:17" s="49" customFormat="1">
      <c r="A234" s="74"/>
      <c r="B234" s="110"/>
      <c r="C234" s="38" t="s">
        <v>62</v>
      </c>
      <c r="D234" s="129" t="s">
        <v>366</v>
      </c>
      <c r="E234" s="69" t="s">
        <v>32</v>
      </c>
      <c r="F234" s="69" t="s">
        <v>75</v>
      </c>
      <c r="G234" s="50"/>
      <c r="H234" s="69"/>
      <c r="I234" s="131">
        <f t="shared" si="74"/>
        <v>123625600</v>
      </c>
      <c r="J234" s="84">
        <f t="shared" ref="J234:Q234" si="86">J235+J244</f>
        <v>96112000</v>
      </c>
      <c r="K234" s="84">
        <f t="shared" si="86"/>
        <v>1739800</v>
      </c>
      <c r="L234" s="84">
        <f t="shared" si="86"/>
        <v>0</v>
      </c>
      <c r="M234" s="131">
        <f t="shared" si="86"/>
        <v>3687300</v>
      </c>
      <c r="N234" s="131">
        <f t="shared" si="86"/>
        <v>0</v>
      </c>
      <c r="O234" s="131">
        <f t="shared" si="86"/>
        <v>16086500</v>
      </c>
      <c r="P234" s="131">
        <f t="shared" si="86"/>
        <v>6000000</v>
      </c>
      <c r="Q234" s="132">
        <f t="shared" si="86"/>
        <v>0</v>
      </c>
    </row>
    <row r="235" spans="1:17" s="49" customFormat="1">
      <c r="A235" s="74"/>
      <c r="B235" s="110"/>
      <c r="C235" s="38" t="s">
        <v>63</v>
      </c>
      <c r="D235" s="129" t="s">
        <v>366</v>
      </c>
      <c r="E235" s="69" t="s">
        <v>32</v>
      </c>
      <c r="F235" s="69" t="s">
        <v>16</v>
      </c>
      <c r="G235" s="50"/>
      <c r="H235" s="69"/>
      <c r="I235" s="131">
        <f t="shared" si="74"/>
        <v>14797300</v>
      </c>
      <c r="J235" s="84">
        <f t="shared" ref="J235:Q235" si="87">J236</f>
        <v>5110000</v>
      </c>
      <c r="K235" s="84">
        <f t="shared" si="87"/>
        <v>0</v>
      </c>
      <c r="L235" s="84">
        <f t="shared" si="87"/>
        <v>0</v>
      </c>
      <c r="M235" s="131">
        <f t="shared" si="87"/>
        <v>3687300</v>
      </c>
      <c r="N235" s="131">
        <f t="shared" si="87"/>
        <v>0</v>
      </c>
      <c r="O235" s="131">
        <f t="shared" si="87"/>
        <v>0</v>
      </c>
      <c r="P235" s="131">
        <f t="shared" si="87"/>
        <v>6000000</v>
      </c>
      <c r="Q235" s="132">
        <f t="shared" si="87"/>
        <v>0</v>
      </c>
    </row>
    <row r="236" spans="1:17" s="49" customFormat="1" ht="37.5">
      <c r="A236" s="74"/>
      <c r="B236" s="110"/>
      <c r="C236" s="38" t="s">
        <v>329</v>
      </c>
      <c r="D236" s="129" t="s">
        <v>366</v>
      </c>
      <c r="E236" s="69" t="s">
        <v>32</v>
      </c>
      <c r="F236" s="69" t="s">
        <v>16</v>
      </c>
      <c r="G236" s="50">
        <v>9900000000</v>
      </c>
      <c r="H236" s="69"/>
      <c r="I236" s="131">
        <f t="shared" si="74"/>
        <v>14797300</v>
      </c>
      <c r="J236" s="84">
        <f>J239</f>
        <v>5110000</v>
      </c>
      <c r="K236" s="84">
        <f>K239</f>
        <v>0</v>
      </c>
      <c r="L236" s="84">
        <f>L239</f>
        <v>0</v>
      </c>
      <c r="M236" s="131">
        <f>M239+M241</f>
        <v>3687300</v>
      </c>
      <c r="N236" s="131">
        <f>N239+N241</f>
        <v>0</v>
      </c>
      <c r="O236" s="131">
        <f>O239+O241</f>
        <v>0</v>
      </c>
      <c r="P236" s="131">
        <f>P239+P241+P237</f>
        <v>6000000</v>
      </c>
      <c r="Q236" s="132">
        <f>Q239+Q241</f>
        <v>0</v>
      </c>
    </row>
    <row r="237" spans="1:17" s="49" customFormat="1" ht="37.5">
      <c r="A237" s="74"/>
      <c r="B237" s="110"/>
      <c r="C237" s="38" t="s">
        <v>332</v>
      </c>
      <c r="D237" s="129" t="s">
        <v>366</v>
      </c>
      <c r="E237" s="69" t="s">
        <v>32</v>
      </c>
      <c r="F237" s="69" t="s">
        <v>16</v>
      </c>
      <c r="G237" s="50">
        <v>9900010580</v>
      </c>
      <c r="H237" s="69"/>
      <c r="I237" s="131">
        <f t="shared" si="74"/>
        <v>6000000</v>
      </c>
      <c r="J237" s="84"/>
      <c r="K237" s="84"/>
      <c r="L237" s="84"/>
      <c r="M237" s="131"/>
      <c r="N237" s="131"/>
      <c r="O237" s="131"/>
      <c r="P237" s="131">
        <f>P238</f>
        <v>6000000</v>
      </c>
      <c r="Q237" s="132"/>
    </row>
    <row r="238" spans="1:17" s="49" customFormat="1">
      <c r="A238" s="74"/>
      <c r="B238" s="110"/>
      <c r="C238" s="38" t="s">
        <v>132</v>
      </c>
      <c r="D238" s="129" t="s">
        <v>366</v>
      </c>
      <c r="E238" s="69" t="s">
        <v>32</v>
      </c>
      <c r="F238" s="69" t="s">
        <v>16</v>
      </c>
      <c r="G238" s="50">
        <v>9900010580</v>
      </c>
      <c r="H238" s="69" t="s">
        <v>133</v>
      </c>
      <c r="I238" s="131">
        <f t="shared" si="74"/>
        <v>6000000</v>
      </c>
      <c r="J238" s="84"/>
      <c r="K238" s="84"/>
      <c r="L238" s="84"/>
      <c r="M238" s="131"/>
      <c r="N238" s="131"/>
      <c r="O238" s="131"/>
      <c r="P238" s="131">
        <v>6000000</v>
      </c>
      <c r="Q238" s="132"/>
    </row>
    <row r="239" spans="1:17" s="49" customFormat="1" ht="56.25">
      <c r="A239" s="74"/>
      <c r="B239" s="110"/>
      <c r="C239" s="38" t="s">
        <v>333</v>
      </c>
      <c r="D239" s="129" t="s">
        <v>366</v>
      </c>
      <c r="E239" s="69" t="s">
        <v>32</v>
      </c>
      <c r="F239" s="69" t="s">
        <v>16</v>
      </c>
      <c r="G239" s="50">
        <v>9900010620</v>
      </c>
      <c r="H239" s="69"/>
      <c r="I239" s="131">
        <f t="shared" si="74"/>
        <v>5110000</v>
      </c>
      <c r="J239" s="84">
        <f t="shared" ref="J239:Q239" si="88">J240</f>
        <v>5110000</v>
      </c>
      <c r="K239" s="84">
        <f t="shared" si="88"/>
        <v>0</v>
      </c>
      <c r="L239" s="84">
        <f t="shared" si="88"/>
        <v>0</v>
      </c>
      <c r="M239" s="131">
        <f t="shared" si="88"/>
        <v>0</v>
      </c>
      <c r="N239" s="131">
        <f t="shared" si="88"/>
        <v>0</v>
      </c>
      <c r="O239" s="131">
        <f t="shared" si="88"/>
        <v>0</v>
      </c>
      <c r="P239" s="131">
        <f t="shared" si="88"/>
        <v>0</v>
      </c>
      <c r="Q239" s="132">
        <f t="shared" si="88"/>
        <v>0</v>
      </c>
    </row>
    <row r="240" spans="1:17" s="49" customFormat="1">
      <c r="A240" s="74"/>
      <c r="B240" s="110"/>
      <c r="C240" s="38" t="s">
        <v>132</v>
      </c>
      <c r="D240" s="129" t="s">
        <v>366</v>
      </c>
      <c r="E240" s="69" t="s">
        <v>32</v>
      </c>
      <c r="F240" s="69" t="s">
        <v>16</v>
      </c>
      <c r="G240" s="50">
        <v>9900010620</v>
      </c>
      <c r="H240" s="69" t="s">
        <v>133</v>
      </c>
      <c r="I240" s="131">
        <f t="shared" si="74"/>
        <v>5110000</v>
      </c>
      <c r="J240" s="84">
        <v>5110000</v>
      </c>
      <c r="K240" s="84"/>
      <c r="L240" s="84"/>
      <c r="M240" s="131"/>
      <c r="N240" s="131"/>
      <c r="O240" s="131"/>
      <c r="P240" s="131"/>
      <c r="Q240" s="132"/>
    </row>
    <row r="241" spans="1:17" s="49" customFormat="1" ht="56.25">
      <c r="A241" s="74"/>
      <c r="B241" s="110"/>
      <c r="C241" s="38" t="s">
        <v>339</v>
      </c>
      <c r="D241" s="129" t="s">
        <v>366</v>
      </c>
      <c r="E241" s="69" t="s">
        <v>32</v>
      </c>
      <c r="F241" s="69" t="s">
        <v>16</v>
      </c>
      <c r="G241" s="50">
        <v>9900200000</v>
      </c>
      <c r="H241" s="69"/>
      <c r="I241" s="131">
        <f t="shared" si="74"/>
        <v>3687300</v>
      </c>
      <c r="J241" s="84"/>
      <c r="K241" s="84"/>
      <c r="L241" s="84"/>
      <c r="M241" s="131">
        <f>M242</f>
        <v>3687300</v>
      </c>
      <c r="N241" s="131">
        <f>N242</f>
        <v>0</v>
      </c>
      <c r="O241" s="131">
        <f>O242</f>
        <v>0</v>
      </c>
      <c r="P241" s="131">
        <f>P242</f>
        <v>0</v>
      </c>
      <c r="Q241" s="132">
        <f>Q242</f>
        <v>0</v>
      </c>
    </row>
    <row r="242" spans="1:17" s="49" customFormat="1" ht="37.5">
      <c r="A242" s="74"/>
      <c r="B242" s="110"/>
      <c r="C242" s="38" t="s">
        <v>341</v>
      </c>
      <c r="D242" s="129" t="s">
        <v>366</v>
      </c>
      <c r="E242" s="69" t="s">
        <v>32</v>
      </c>
      <c r="F242" s="69" t="s">
        <v>16</v>
      </c>
      <c r="G242" s="50">
        <v>9900210170</v>
      </c>
      <c r="H242" s="69"/>
      <c r="I242" s="131">
        <f t="shared" si="74"/>
        <v>3687300</v>
      </c>
      <c r="J242" s="84"/>
      <c r="K242" s="84"/>
      <c r="L242" s="84"/>
      <c r="M242" s="131">
        <f>M243</f>
        <v>3687300</v>
      </c>
      <c r="N242" s="131"/>
      <c r="O242" s="131"/>
      <c r="P242" s="131"/>
      <c r="Q242" s="132"/>
    </row>
    <row r="243" spans="1:17" s="49" customFormat="1">
      <c r="A243" s="74"/>
      <c r="B243" s="110"/>
      <c r="C243" s="38" t="s">
        <v>132</v>
      </c>
      <c r="D243" s="129" t="s">
        <v>366</v>
      </c>
      <c r="E243" s="69" t="s">
        <v>32</v>
      </c>
      <c r="F243" s="69" t="s">
        <v>16</v>
      </c>
      <c r="G243" s="50">
        <v>9900210170</v>
      </c>
      <c r="H243" s="69" t="s">
        <v>133</v>
      </c>
      <c r="I243" s="131">
        <f t="shared" si="74"/>
        <v>3687300</v>
      </c>
      <c r="J243" s="84"/>
      <c r="K243" s="84"/>
      <c r="L243" s="84"/>
      <c r="M243" s="131">
        <v>3687300</v>
      </c>
      <c r="N243" s="131"/>
      <c r="O243" s="131"/>
      <c r="P243" s="131"/>
      <c r="Q243" s="132"/>
    </row>
    <row r="244" spans="1:17" s="49" customFormat="1">
      <c r="A244" s="74"/>
      <c r="B244" s="110"/>
      <c r="C244" s="38" t="s">
        <v>64</v>
      </c>
      <c r="D244" s="129" t="s">
        <v>366</v>
      </c>
      <c r="E244" s="69" t="s">
        <v>32</v>
      </c>
      <c r="F244" s="69" t="s">
        <v>18</v>
      </c>
      <c r="G244" s="50"/>
      <c r="H244" s="69"/>
      <c r="I244" s="131">
        <f t="shared" si="74"/>
        <v>108828300</v>
      </c>
      <c r="J244" s="84">
        <f t="shared" ref="J244:Q244" si="89">J251+J245</f>
        <v>91002000</v>
      </c>
      <c r="K244" s="84">
        <f t="shared" si="89"/>
        <v>1739800</v>
      </c>
      <c r="L244" s="84">
        <f t="shared" si="89"/>
        <v>0</v>
      </c>
      <c r="M244" s="131">
        <f t="shared" si="89"/>
        <v>0</v>
      </c>
      <c r="N244" s="131">
        <f t="shared" si="89"/>
        <v>0</v>
      </c>
      <c r="O244" s="131">
        <f t="shared" si="89"/>
        <v>16086500</v>
      </c>
      <c r="P244" s="131">
        <f t="shared" si="89"/>
        <v>0</v>
      </c>
      <c r="Q244" s="132">
        <f t="shared" si="89"/>
        <v>0</v>
      </c>
    </row>
    <row r="245" spans="1:17" s="49" customFormat="1" ht="37.5">
      <c r="A245" s="74"/>
      <c r="B245" s="110"/>
      <c r="C245" s="38" t="s">
        <v>200</v>
      </c>
      <c r="D245" s="129" t="s">
        <v>366</v>
      </c>
      <c r="E245" s="69" t="s">
        <v>32</v>
      </c>
      <c r="F245" s="69" t="s">
        <v>18</v>
      </c>
      <c r="G245" s="50">
        <v>6000000000</v>
      </c>
      <c r="H245" s="69"/>
      <c r="I245" s="131">
        <f t="shared" si="74"/>
        <v>5874600</v>
      </c>
      <c r="J245" s="84">
        <f t="shared" ref="J245:Q245" si="90">J246</f>
        <v>3939900</v>
      </c>
      <c r="K245" s="84">
        <f t="shared" si="90"/>
        <v>1934700</v>
      </c>
      <c r="L245" s="84">
        <f t="shared" si="90"/>
        <v>0</v>
      </c>
      <c r="M245" s="131">
        <f t="shared" si="90"/>
        <v>0</v>
      </c>
      <c r="N245" s="131">
        <f t="shared" si="90"/>
        <v>0</v>
      </c>
      <c r="O245" s="131">
        <f t="shared" si="90"/>
        <v>0</v>
      </c>
      <c r="P245" s="131">
        <f t="shared" si="90"/>
        <v>0</v>
      </c>
      <c r="Q245" s="132">
        <f t="shared" si="90"/>
        <v>0</v>
      </c>
    </row>
    <row r="246" spans="1:17" s="49" customFormat="1">
      <c r="A246" s="74"/>
      <c r="B246" s="110"/>
      <c r="C246" s="38" t="s">
        <v>201</v>
      </c>
      <c r="D246" s="129" t="s">
        <v>366</v>
      </c>
      <c r="E246" s="69" t="s">
        <v>32</v>
      </c>
      <c r="F246" s="69" t="s">
        <v>18</v>
      </c>
      <c r="G246" s="50">
        <v>6010000000</v>
      </c>
      <c r="H246" s="69"/>
      <c r="I246" s="131">
        <f t="shared" si="74"/>
        <v>5874600</v>
      </c>
      <c r="J246" s="84">
        <f>J249</f>
        <v>3939900</v>
      </c>
      <c r="K246" s="84">
        <f>K249</f>
        <v>1934700</v>
      </c>
      <c r="L246" s="84">
        <f>L249</f>
        <v>0</v>
      </c>
      <c r="M246" s="131">
        <f>M249+M247</f>
        <v>0</v>
      </c>
      <c r="N246" s="131">
        <f>N249</f>
        <v>0</v>
      </c>
      <c r="O246" s="131">
        <f>O249</f>
        <v>0</v>
      </c>
      <c r="P246" s="131">
        <f>P249</f>
        <v>0</v>
      </c>
      <c r="Q246" s="132">
        <f>Q249</f>
        <v>0</v>
      </c>
    </row>
    <row r="247" spans="1:17" s="49" customFormat="1" ht="37.5">
      <c r="A247" s="74"/>
      <c r="B247" s="110"/>
      <c r="C247" s="38" t="s">
        <v>202</v>
      </c>
      <c r="D247" s="129" t="s">
        <v>366</v>
      </c>
      <c r="E247" s="69" t="s">
        <v>32</v>
      </c>
      <c r="F247" s="69" t="s">
        <v>18</v>
      </c>
      <c r="G247" s="50">
        <v>6010010680</v>
      </c>
      <c r="H247" s="69"/>
      <c r="I247" s="131">
        <f t="shared" si="74"/>
        <v>1647200</v>
      </c>
      <c r="J247" s="84"/>
      <c r="K247" s="84"/>
      <c r="L247" s="84"/>
      <c r="M247" s="131">
        <f>M248</f>
        <v>1647200</v>
      </c>
      <c r="N247" s="131"/>
      <c r="O247" s="131"/>
      <c r="P247" s="131"/>
      <c r="Q247" s="132"/>
    </row>
    <row r="248" spans="1:17" s="49" customFormat="1">
      <c r="A248" s="74"/>
      <c r="B248" s="110"/>
      <c r="C248" s="38" t="s">
        <v>132</v>
      </c>
      <c r="D248" s="129" t="s">
        <v>366</v>
      </c>
      <c r="E248" s="69" t="s">
        <v>32</v>
      </c>
      <c r="F248" s="69" t="s">
        <v>18</v>
      </c>
      <c r="G248" s="50">
        <v>6010010680</v>
      </c>
      <c r="H248" s="69" t="s">
        <v>133</v>
      </c>
      <c r="I248" s="131">
        <f t="shared" si="74"/>
        <v>1647200</v>
      </c>
      <c r="J248" s="84"/>
      <c r="K248" s="84"/>
      <c r="L248" s="84"/>
      <c r="M248" s="131">
        <v>1647200</v>
      </c>
      <c r="N248" s="131"/>
      <c r="O248" s="131"/>
      <c r="P248" s="131"/>
      <c r="Q248" s="132"/>
    </row>
    <row r="249" spans="1:17" s="49" customFormat="1" ht="37.5">
      <c r="A249" s="74"/>
      <c r="B249" s="110"/>
      <c r="C249" s="38" t="s">
        <v>203</v>
      </c>
      <c r="D249" s="129" t="s">
        <v>366</v>
      </c>
      <c r="E249" s="69" t="s">
        <v>32</v>
      </c>
      <c r="F249" s="69" t="s">
        <v>18</v>
      </c>
      <c r="G249" s="50" t="s">
        <v>204</v>
      </c>
      <c r="H249" s="69"/>
      <c r="I249" s="131">
        <f t="shared" si="74"/>
        <v>4227400</v>
      </c>
      <c r="J249" s="84">
        <f t="shared" ref="J249:Q249" si="91">J250</f>
        <v>3939900</v>
      </c>
      <c r="K249" s="84">
        <f t="shared" si="91"/>
        <v>1934700</v>
      </c>
      <c r="L249" s="84">
        <f t="shared" si="91"/>
        <v>0</v>
      </c>
      <c r="M249" s="131">
        <f t="shared" si="91"/>
        <v>-1647200</v>
      </c>
      <c r="N249" s="131">
        <f t="shared" si="91"/>
        <v>0</v>
      </c>
      <c r="O249" s="131">
        <f t="shared" si="91"/>
        <v>0</v>
      </c>
      <c r="P249" s="131">
        <f t="shared" si="91"/>
        <v>0</v>
      </c>
      <c r="Q249" s="132">
        <f t="shared" si="91"/>
        <v>0</v>
      </c>
    </row>
    <row r="250" spans="1:17" s="49" customFormat="1">
      <c r="A250" s="74"/>
      <c r="B250" s="110"/>
      <c r="C250" s="38" t="s">
        <v>132</v>
      </c>
      <c r="D250" s="129" t="s">
        <v>366</v>
      </c>
      <c r="E250" s="69" t="s">
        <v>32</v>
      </c>
      <c r="F250" s="69" t="s">
        <v>18</v>
      </c>
      <c r="G250" s="50" t="s">
        <v>204</v>
      </c>
      <c r="H250" s="69" t="s">
        <v>133</v>
      </c>
      <c r="I250" s="131">
        <f t="shared" si="74"/>
        <v>4227400</v>
      </c>
      <c r="J250" s="84">
        <v>3939900</v>
      </c>
      <c r="K250" s="84">
        <v>1934700</v>
      </c>
      <c r="L250" s="84"/>
      <c r="M250" s="131">
        <v>-1647200</v>
      </c>
      <c r="N250" s="131"/>
      <c r="O250" s="131"/>
      <c r="P250" s="131"/>
      <c r="Q250" s="132"/>
    </row>
    <row r="251" spans="1:17" s="49" customFormat="1" ht="56.25">
      <c r="A251" s="74"/>
      <c r="B251" s="110"/>
      <c r="C251" s="38" t="s">
        <v>231</v>
      </c>
      <c r="D251" s="129" t="s">
        <v>366</v>
      </c>
      <c r="E251" s="69" t="s">
        <v>32</v>
      </c>
      <c r="F251" s="69" t="s">
        <v>18</v>
      </c>
      <c r="G251" s="50">
        <v>6500000000</v>
      </c>
      <c r="H251" s="69"/>
      <c r="I251" s="131">
        <f t="shared" si="74"/>
        <v>102953700</v>
      </c>
      <c r="J251" s="84">
        <f t="shared" ref="J251:Q251" si="92">J252</f>
        <v>87062100</v>
      </c>
      <c r="K251" s="84">
        <f t="shared" si="92"/>
        <v>-194900</v>
      </c>
      <c r="L251" s="84">
        <f t="shared" si="92"/>
        <v>0</v>
      </c>
      <c r="M251" s="131">
        <f t="shared" si="92"/>
        <v>0</v>
      </c>
      <c r="N251" s="131">
        <f t="shared" si="92"/>
        <v>0</v>
      </c>
      <c r="O251" s="131">
        <f t="shared" si="92"/>
        <v>16086500</v>
      </c>
      <c r="P251" s="131">
        <f t="shared" si="92"/>
        <v>0</v>
      </c>
      <c r="Q251" s="132">
        <f t="shared" si="92"/>
        <v>0</v>
      </c>
    </row>
    <row r="252" spans="1:17" s="49" customFormat="1">
      <c r="A252" s="74"/>
      <c r="B252" s="110"/>
      <c r="C252" s="38" t="s">
        <v>370</v>
      </c>
      <c r="D252" s="129" t="s">
        <v>366</v>
      </c>
      <c r="E252" s="69" t="s">
        <v>32</v>
      </c>
      <c r="F252" s="69" t="s">
        <v>18</v>
      </c>
      <c r="G252" s="50">
        <v>6520000000</v>
      </c>
      <c r="H252" s="69"/>
      <c r="I252" s="131">
        <f t="shared" si="74"/>
        <v>102953700</v>
      </c>
      <c r="J252" s="84">
        <f>J253+J258</f>
        <v>87062100</v>
      </c>
      <c r="K252" s="84">
        <f>K253+K258</f>
        <v>-194900</v>
      </c>
      <c r="L252" s="84">
        <f>L253+L258</f>
        <v>0</v>
      </c>
      <c r="M252" s="131">
        <f>M253+M258</f>
        <v>0</v>
      </c>
      <c r="N252" s="131">
        <f>N253+N258+N255</f>
        <v>0</v>
      </c>
      <c r="O252" s="131">
        <f>O253+O258+O255</f>
        <v>16086500</v>
      </c>
      <c r="P252" s="131">
        <f>P253+P258+P255</f>
        <v>0</v>
      </c>
      <c r="Q252" s="131">
        <f>Q253+Q258+Q255</f>
        <v>0</v>
      </c>
    </row>
    <row r="253" spans="1:17" s="49" customFormat="1" ht="75">
      <c r="A253" s="74"/>
      <c r="B253" s="110"/>
      <c r="C253" s="38" t="s">
        <v>241</v>
      </c>
      <c r="D253" s="129" t="s">
        <v>366</v>
      </c>
      <c r="E253" s="69" t="s">
        <v>32</v>
      </c>
      <c r="F253" s="69" t="s">
        <v>18</v>
      </c>
      <c r="G253" s="50" t="s">
        <v>242</v>
      </c>
      <c r="H253" s="69"/>
      <c r="I253" s="131">
        <f t="shared" si="74"/>
        <v>86783300</v>
      </c>
      <c r="J253" s="84">
        <f t="shared" ref="J253:Q253" si="93">J254</f>
        <v>18638200</v>
      </c>
      <c r="K253" s="84">
        <f t="shared" si="93"/>
        <v>0</v>
      </c>
      <c r="L253" s="84">
        <f t="shared" si="93"/>
        <v>0</v>
      </c>
      <c r="M253" s="131">
        <f t="shared" si="93"/>
        <v>68145100</v>
      </c>
      <c r="N253" s="131">
        <f t="shared" si="93"/>
        <v>0</v>
      </c>
      <c r="O253" s="131">
        <f t="shared" si="93"/>
        <v>0</v>
      </c>
      <c r="P253" s="131">
        <f t="shared" si="93"/>
        <v>0</v>
      </c>
      <c r="Q253" s="132">
        <f t="shared" si="93"/>
        <v>0</v>
      </c>
    </row>
    <row r="254" spans="1:17" s="49" customFormat="1" ht="37.5">
      <c r="A254" s="74"/>
      <c r="B254" s="110"/>
      <c r="C254" s="38" t="s">
        <v>218</v>
      </c>
      <c r="D254" s="129" t="s">
        <v>366</v>
      </c>
      <c r="E254" s="69" t="s">
        <v>32</v>
      </c>
      <c r="F254" s="69" t="s">
        <v>18</v>
      </c>
      <c r="G254" s="50" t="s">
        <v>242</v>
      </c>
      <c r="H254" s="69" t="s">
        <v>219</v>
      </c>
      <c r="I254" s="131">
        <f t="shared" si="74"/>
        <v>86783300</v>
      </c>
      <c r="J254" s="84">
        <v>18638200</v>
      </c>
      <c r="K254" s="84"/>
      <c r="L254" s="84"/>
      <c r="M254" s="131">
        <v>68145100</v>
      </c>
      <c r="N254" s="131"/>
      <c r="O254" s="131"/>
      <c r="P254" s="131"/>
      <c r="Q254" s="132"/>
    </row>
    <row r="255" spans="1:17" s="49" customFormat="1" ht="75">
      <c r="A255" s="74"/>
      <c r="B255" s="110"/>
      <c r="C255" s="38" t="s">
        <v>241</v>
      </c>
      <c r="D255" s="129" t="s">
        <v>366</v>
      </c>
      <c r="E255" s="69" t="s">
        <v>32</v>
      </c>
      <c r="F255" s="69" t="s">
        <v>18</v>
      </c>
      <c r="G255" s="50" t="s">
        <v>243</v>
      </c>
      <c r="H255" s="69"/>
      <c r="I255" s="131">
        <f t="shared" si="74"/>
        <v>16170400</v>
      </c>
      <c r="J255" s="84"/>
      <c r="K255" s="84"/>
      <c r="L255" s="84"/>
      <c r="M255" s="131"/>
      <c r="N255" s="131">
        <f>N256</f>
        <v>83900</v>
      </c>
      <c r="O255" s="131">
        <f>O256+O257</f>
        <v>16086500</v>
      </c>
      <c r="P255" s="131">
        <f>P256+P257</f>
        <v>0</v>
      </c>
      <c r="Q255" s="131">
        <f>Q256+Q257</f>
        <v>0</v>
      </c>
    </row>
    <row r="256" spans="1:17" s="49" customFormat="1" ht="37.5">
      <c r="A256" s="74"/>
      <c r="B256" s="110"/>
      <c r="C256" s="38" t="s">
        <v>218</v>
      </c>
      <c r="D256" s="129" t="s">
        <v>366</v>
      </c>
      <c r="E256" s="69" t="s">
        <v>32</v>
      </c>
      <c r="F256" s="69" t="s">
        <v>18</v>
      </c>
      <c r="G256" s="50" t="s">
        <v>243</v>
      </c>
      <c r="H256" s="69" t="s">
        <v>96</v>
      </c>
      <c r="I256" s="131">
        <f t="shared" si="74"/>
        <v>99459.9</v>
      </c>
      <c r="J256" s="84"/>
      <c r="K256" s="84"/>
      <c r="L256" s="84"/>
      <c r="M256" s="131"/>
      <c r="N256" s="131">
        <v>83900</v>
      </c>
      <c r="O256" s="131">
        <v>15559.9</v>
      </c>
      <c r="P256" s="131"/>
      <c r="Q256" s="132"/>
    </row>
    <row r="257" spans="1:17" s="49" customFormat="1" ht="37.5">
      <c r="A257" s="74"/>
      <c r="B257" s="110"/>
      <c r="C257" s="38" t="s">
        <v>218</v>
      </c>
      <c r="D257" s="129" t="s">
        <v>366</v>
      </c>
      <c r="E257" s="69" t="s">
        <v>32</v>
      </c>
      <c r="F257" s="69" t="s">
        <v>18</v>
      </c>
      <c r="G257" s="50" t="s">
        <v>243</v>
      </c>
      <c r="H257" s="69" t="s">
        <v>219</v>
      </c>
      <c r="I257" s="131">
        <f t="shared" si="74"/>
        <v>16070940.1</v>
      </c>
      <c r="J257" s="84"/>
      <c r="K257" s="84"/>
      <c r="L257" s="84"/>
      <c r="M257" s="131"/>
      <c r="N257" s="131"/>
      <c r="O257" s="131">
        <v>16070940.1</v>
      </c>
      <c r="P257" s="131"/>
      <c r="Q257" s="132"/>
    </row>
    <row r="258" spans="1:17" s="49" customFormat="1" ht="93.75" hidden="1">
      <c r="A258" s="74"/>
      <c r="B258" s="110"/>
      <c r="C258" s="38" t="s">
        <v>244</v>
      </c>
      <c r="D258" s="129" t="s">
        <v>366</v>
      </c>
      <c r="E258" s="69" t="s">
        <v>32</v>
      </c>
      <c r="F258" s="69" t="s">
        <v>18</v>
      </c>
      <c r="G258" s="50" t="s">
        <v>245</v>
      </c>
      <c r="H258" s="69"/>
      <c r="I258" s="131">
        <f t="shared" si="74"/>
        <v>0</v>
      </c>
      <c r="J258" s="84">
        <f t="shared" ref="J258:Q258" si="94">J260+J259</f>
        <v>68423900</v>
      </c>
      <c r="K258" s="84">
        <f t="shared" si="94"/>
        <v>-194900</v>
      </c>
      <c r="L258" s="84">
        <f t="shared" si="94"/>
        <v>0</v>
      </c>
      <c r="M258" s="131">
        <f t="shared" si="94"/>
        <v>-68145100</v>
      </c>
      <c r="N258" s="131">
        <f t="shared" si="94"/>
        <v>-83900</v>
      </c>
      <c r="O258" s="131">
        <f t="shared" si="94"/>
        <v>0</v>
      </c>
      <c r="P258" s="131">
        <f t="shared" si="94"/>
        <v>0</v>
      </c>
      <c r="Q258" s="132">
        <f t="shared" si="94"/>
        <v>0</v>
      </c>
    </row>
    <row r="259" spans="1:17" s="49" customFormat="1" ht="37.5" hidden="1">
      <c r="A259" s="74"/>
      <c r="B259" s="110"/>
      <c r="C259" s="38" t="s">
        <v>95</v>
      </c>
      <c r="D259" s="129" t="s">
        <v>366</v>
      </c>
      <c r="E259" s="69" t="s">
        <v>32</v>
      </c>
      <c r="F259" s="69" t="s">
        <v>18</v>
      </c>
      <c r="G259" s="50" t="s">
        <v>245</v>
      </c>
      <c r="H259" s="69" t="s">
        <v>96</v>
      </c>
      <c r="I259" s="131">
        <f t="shared" si="74"/>
        <v>0</v>
      </c>
      <c r="J259" s="84">
        <v>68490</v>
      </c>
      <c r="K259" s="84"/>
      <c r="L259" s="84"/>
      <c r="M259" s="131">
        <v>15410</v>
      </c>
      <c r="N259" s="131">
        <v>-83900</v>
      </c>
      <c r="O259" s="131"/>
      <c r="P259" s="131"/>
      <c r="Q259" s="132"/>
    </row>
    <row r="260" spans="1:17" s="49" customFormat="1" ht="37.5" hidden="1">
      <c r="A260" s="74"/>
      <c r="B260" s="110"/>
      <c r="C260" s="38" t="s">
        <v>218</v>
      </c>
      <c r="D260" s="129" t="s">
        <v>366</v>
      </c>
      <c r="E260" s="69" t="s">
        <v>32</v>
      </c>
      <c r="F260" s="69" t="s">
        <v>18</v>
      </c>
      <c r="G260" s="50" t="s">
        <v>245</v>
      </c>
      <c r="H260" s="69" t="s">
        <v>219</v>
      </c>
      <c r="I260" s="131">
        <f t="shared" si="74"/>
        <v>0</v>
      </c>
      <c r="J260" s="84">
        <v>68355410</v>
      </c>
      <c r="K260" s="84">
        <v>-194900</v>
      </c>
      <c r="L260" s="84"/>
      <c r="M260" s="131">
        <v>-68160510</v>
      </c>
      <c r="N260" s="131"/>
      <c r="O260" s="131"/>
      <c r="P260" s="131"/>
      <c r="Q260" s="132"/>
    </row>
    <row r="261" spans="1:17" s="49" customFormat="1">
      <c r="A261" s="74"/>
      <c r="B261" s="110"/>
      <c r="C261" s="38" t="s">
        <v>371</v>
      </c>
      <c r="D261" s="129" t="s">
        <v>366</v>
      </c>
      <c r="E261" s="69" t="s">
        <v>24</v>
      </c>
      <c r="F261" s="69"/>
      <c r="G261" s="50"/>
      <c r="H261" s="69"/>
      <c r="I261" s="131">
        <f t="shared" si="74"/>
        <v>123035450</v>
      </c>
      <c r="J261" s="84">
        <f t="shared" ref="J261:Q263" si="95">J262</f>
        <v>13396100</v>
      </c>
      <c r="K261" s="84">
        <f t="shared" si="95"/>
        <v>51264900</v>
      </c>
      <c r="L261" s="84">
        <f t="shared" si="95"/>
        <v>58056050</v>
      </c>
      <c r="M261" s="131">
        <f t="shared" si="95"/>
        <v>145000</v>
      </c>
      <c r="N261" s="131">
        <f t="shared" si="95"/>
        <v>90000</v>
      </c>
      <c r="O261" s="131">
        <f t="shared" si="95"/>
        <v>83400</v>
      </c>
      <c r="P261" s="131">
        <f t="shared" si="95"/>
        <v>0</v>
      </c>
      <c r="Q261" s="132">
        <f t="shared" si="95"/>
        <v>0</v>
      </c>
    </row>
    <row r="262" spans="1:17" s="49" customFormat="1">
      <c r="A262" s="74"/>
      <c r="B262" s="110"/>
      <c r="C262" s="38" t="s">
        <v>372</v>
      </c>
      <c r="D262" s="129" t="s">
        <v>366</v>
      </c>
      <c r="E262" s="69" t="s">
        <v>24</v>
      </c>
      <c r="F262" s="69" t="s">
        <v>12</v>
      </c>
      <c r="G262" s="50"/>
      <c r="H262" s="69"/>
      <c r="I262" s="131">
        <f t="shared" si="74"/>
        <v>123035450</v>
      </c>
      <c r="J262" s="84">
        <f t="shared" si="95"/>
        <v>13396100</v>
      </c>
      <c r="K262" s="84">
        <f t="shared" si="95"/>
        <v>51264900</v>
      </c>
      <c r="L262" s="84">
        <f t="shared" si="95"/>
        <v>58056050</v>
      </c>
      <c r="M262" s="131">
        <f t="shared" si="95"/>
        <v>145000</v>
      </c>
      <c r="N262" s="131">
        <f t="shared" si="95"/>
        <v>90000</v>
      </c>
      <c r="O262" s="131">
        <f t="shared" si="95"/>
        <v>83400</v>
      </c>
      <c r="P262" s="131">
        <f t="shared" si="95"/>
        <v>0</v>
      </c>
      <c r="Q262" s="132">
        <f t="shared" si="95"/>
        <v>0</v>
      </c>
    </row>
    <row r="263" spans="1:17" s="49" customFormat="1" ht="56.25">
      <c r="A263" s="74"/>
      <c r="B263" s="110"/>
      <c r="C263" s="38" t="s">
        <v>231</v>
      </c>
      <c r="D263" s="129" t="s">
        <v>366</v>
      </c>
      <c r="E263" s="69" t="s">
        <v>24</v>
      </c>
      <c r="F263" s="69" t="s">
        <v>12</v>
      </c>
      <c r="G263" s="50">
        <v>6500000000</v>
      </c>
      <c r="H263" s="69"/>
      <c r="I263" s="131">
        <f t="shared" si="74"/>
        <v>123035450</v>
      </c>
      <c r="J263" s="84">
        <f t="shared" si="95"/>
        <v>13396100</v>
      </c>
      <c r="K263" s="84">
        <f t="shared" si="95"/>
        <v>51264900</v>
      </c>
      <c r="L263" s="84">
        <f t="shared" si="95"/>
        <v>58056050</v>
      </c>
      <c r="M263" s="131">
        <f t="shared" si="95"/>
        <v>145000</v>
      </c>
      <c r="N263" s="131">
        <f t="shared" si="95"/>
        <v>90000</v>
      </c>
      <c r="O263" s="131">
        <f t="shared" si="95"/>
        <v>83400</v>
      </c>
      <c r="P263" s="131">
        <f t="shared" si="95"/>
        <v>0</v>
      </c>
      <c r="Q263" s="132">
        <f t="shared" si="95"/>
        <v>0</v>
      </c>
    </row>
    <row r="264" spans="1:17" s="49" customFormat="1">
      <c r="A264" s="74"/>
      <c r="B264" s="110"/>
      <c r="C264" s="38" t="s">
        <v>271</v>
      </c>
      <c r="D264" s="129" t="s">
        <v>366</v>
      </c>
      <c r="E264" s="69" t="s">
        <v>24</v>
      </c>
      <c r="F264" s="69" t="s">
        <v>12</v>
      </c>
      <c r="G264" s="50">
        <v>6580000000</v>
      </c>
      <c r="H264" s="69"/>
      <c r="I264" s="131">
        <f t="shared" ref="I264:I327" si="96">SUM(J264:Q264)</f>
        <v>123035450</v>
      </c>
      <c r="J264" s="84">
        <f>J268+J265</f>
        <v>13396100</v>
      </c>
      <c r="K264" s="84">
        <f>K268+K265+K270</f>
        <v>51264900</v>
      </c>
      <c r="L264" s="84">
        <f>L268+L265+L270</f>
        <v>58056050</v>
      </c>
      <c r="M264" s="131">
        <f>M268+M265</f>
        <v>145000</v>
      </c>
      <c r="N264" s="131">
        <f>N268+N265+N270</f>
        <v>90000</v>
      </c>
      <c r="O264" s="131">
        <f>O268+O265+O270</f>
        <v>83400</v>
      </c>
      <c r="P264" s="131">
        <f>P268+P265+P270</f>
        <v>0</v>
      </c>
      <c r="Q264" s="132">
        <f>Q268+Q265+Q270</f>
        <v>0</v>
      </c>
    </row>
    <row r="265" spans="1:17" s="49" customFormat="1">
      <c r="A265" s="74"/>
      <c r="B265" s="110"/>
      <c r="C265" s="38" t="s">
        <v>272</v>
      </c>
      <c r="D265" s="129" t="s">
        <v>366</v>
      </c>
      <c r="E265" s="69" t="s">
        <v>24</v>
      </c>
      <c r="F265" s="69" t="s">
        <v>12</v>
      </c>
      <c r="G265" s="50">
        <v>6580010890</v>
      </c>
      <c r="H265" s="69"/>
      <c r="I265" s="131">
        <f t="shared" si="96"/>
        <v>1218700</v>
      </c>
      <c r="J265" s="84">
        <f>J267</f>
        <v>120000</v>
      </c>
      <c r="K265" s="84">
        <f>K267</f>
        <v>0</v>
      </c>
      <c r="L265" s="84">
        <f>L267+L266</f>
        <v>780300</v>
      </c>
      <c r="M265" s="131">
        <f>M267+M266</f>
        <v>145000</v>
      </c>
      <c r="N265" s="131">
        <f>N267+N266</f>
        <v>90000</v>
      </c>
      <c r="O265" s="131">
        <f>O267+O266</f>
        <v>83400</v>
      </c>
      <c r="P265" s="131">
        <f>P267</f>
        <v>0</v>
      </c>
      <c r="Q265" s="132">
        <f>Q267</f>
        <v>0</v>
      </c>
    </row>
    <row r="266" spans="1:17" s="49" customFormat="1" ht="37.5">
      <c r="A266" s="74"/>
      <c r="B266" s="110"/>
      <c r="C266" s="38" t="s">
        <v>95</v>
      </c>
      <c r="D266" s="129" t="s">
        <v>366</v>
      </c>
      <c r="E266" s="69" t="s">
        <v>24</v>
      </c>
      <c r="F266" s="69" t="s">
        <v>12</v>
      </c>
      <c r="G266" s="50">
        <v>6580010890</v>
      </c>
      <c r="H266" s="69" t="s">
        <v>96</v>
      </c>
      <c r="I266" s="131">
        <f t="shared" si="96"/>
        <v>1098700</v>
      </c>
      <c r="J266" s="84"/>
      <c r="K266" s="84"/>
      <c r="L266" s="84">
        <v>780300</v>
      </c>
      <c r="M266" s="131">
        <v>145000</v>
      </c>
      <c r="N266" s="131">
        <v>90000</v>
      </c>
      <c r="O266" s="131">
        <v>83400</v>
      </c>
      <c r="P266" s="131"/>
      <c r="Q266" s="132"/>
    </row>
    <row r="267" spans="1:17" s="49" customFormat="1" ht="37.5">
      <c r="A267" s="74"/>
      <c r="B267" s="110"/>
      <c r="C267" s="38" t="s">
        <v>218</v>
      </c>
      <c r="D267" s="129" t="s">
        <v>366</v>
      </c>
      <c r="E267" s="69" t="s">
        <v>24</v>
      </c>
      <c r="F267" s="69" t="s">
        <v>12</v>
      </c>
      <c r="G267" s="50">
        <v>6580010890</v>
      </c>
      <c r="H267" s="69" t="s">
        <v>219</v>
      </c>
      <c r="I267" s="131">
        <f t="shared" si="96"/>
        <v>120000</v>
      </c>
      <c r="J267" s="84">
        <v>120000</v>
      </c>
      <c r="K267" s="84"/>
      <c r="L267" s="84"/>
      <c r="M267" s="131"/>
      <c r="N267" s="131"/>
      <c r="O267" s="131"/>
      <c r="P267" s="131"/>
      <c r="Q267" s="132"/>
    </row>
    <row r="268" spans="1:17" s="49" customFormat="1" ht="112.5">
      <c r="A268" s="74"/>
      <c r="B268" s="110"/>
      <c r="C268" s="38" t="s">
        <v>269</v>
      </c>
      <c r="D268" s="129" t="s">
        <v>366</v>
      </c>
      <c r="E268" s="69" t="s">
        <v>24</v>
      </c>
      <c r="F268" s="69" t="s">
        <v>12</v>
      </c>
      <c r="G268" s="50" t="s">
        <v>373</v>
      </c>
      <c r="H268" s="69"/>
      <c r="I268" s="131">
        <f t="shared" si="96"/>
        <v>103235100</v>
      </c>
      <c r="J268" s="84">
        <f t="shared" ref="J268:Q268" si="97">J269</f>
        <v>13276100</v>
      </c>
      <c r="K268" s="84">
        <f t="shared" si="97"/>
        <v>32764900</v>
      </c>
      <c r="L268" s="84">
        <f t="shared" si="97"/>
        <v>0</v>
      </c>
      <c r="M268" s="131">
        <f t="shared" si="97"/>
        <v>0</v>
      </c>
      <c r="N268" s="131">
        <f t="shared" si="97"/>
        <v>0</v>
      </c>
      <c r="O268" s="131">
        <f t="shared" si="97"/>
        <v>57194100</v>
      </c>
      <c r="P268" s="131">
        <f t="shared" si="97"/>
        <v>0</v>
      </c>
      <c r="Q268" s="132">
        <f t="shared" si="97"/>
        <v>0</v>
      </c>
    </row>
    <row r="269" spans="1:17" s="49" customFormat="1" ht="37.5">
      <c r="A269" s="74"/>
      <c r="B269" s="110"/>
      <c r="C269" s="38" t="s">
        <v>218</v>
      </c>
      <c r="D269" s="129" t="s">
        <v>366</v>
      </c>
      <c r="E269" s="69" t="s">
        <v>24</v>
      </c>
      <c r="F269" s="69" t="s">
        <v>12</v>
      </c>
      <c r="G269" s="50" t="s">
        <v>373</v>
      </c>
      <c r="H269" s="69" t="s">
        <v>219</v>
      </c>
      <c r="I269" s="131">
        <f t="shared" si="96"/>
        <v>103235100</v>
      </c>
      <c r="J269" s="84">
        <v>13276100</v>
      </c>
      <c r="K269" s="84">
        <v>32764900</v>
      </c>
      <c r="L269" s="84"/>
      <c r="M269" s="131"/>
      <c r="N269" s="131"/>
      <c r="O269" s="131">
        <v>57194100</v>
      </c>
      <c r="P269" s="131"/>
      <c r="Q269" s="132"/>
    </row>
    <row r="270" spans="1:17" s="49" customFormat="1" ht="112.5">
      <c r="A270" s="74"/>
      <c r="B270" s="110"/>
      <c r="C270" s="38" t="s">
        <v>269</v>
      </c>
      <c r="D270" s="129" t="s">
        <v>366</v>
      </c>
      <c r="E270" s="69" t="s">
        <v>24</v>
      </c>
      <c r="F270" s="69" t="s">
        <v>12</v>
      </c>
      <c r="G270" s="50" t="s">
        <v>274</v>
      </c>
      <c r="H270" s="69"/>
      <c r="I270" s="131">
        <f t="shared" si="96"/>
        <v>18581650</v>
      </c>
      <c r="J270" s="84"/>
      <c r="K270" s="84">
        <f>K272</f>
        <v>18500000</v>
      </c>
      <c r="L270" s="84">
        <f>L272</f>
        <v>57275750</v>
      </c>
      <c r="M270" s="131"/>
      <c r="N270" s="131">
        <f>N272+N271</f>
        <v>0</v>
      </c>
      <c r="O270" s="131">
        <f>O272</f>
        <v>-57194100</v>
      </c>
      <c r="P270" s="131">
        <f>P272</f>
        <v>0</v>
      </c>
      <c r="Q270" s="132">
        <f>Q272</f>
        <v>0</v>
      </c>
    </row>
    <row r="271" spans="1:17" s="49" customFormat="1" ht="37.5">
      <c r="A271" s="74"/>
      <c r="B271" s="110"/>
      <c r="C271" s="38" t="s">
        <v>95</v>
      </c>
      <c r="D271" s="129" t="s">
        <v>366</v>
      </c>
      <c r="E271" s="69" t="s">
        <v>24</v>
      </c>
      <c r="F271" s="69" t="s">
        <v>12</v>
      </c>
      <c r="G271" s="50" t="s">
        <v>274</v>
      </c>
      <c r="H271" s="69" t="s">
        <v>96</v>
      </c>
      <c r="I271" s="131">
        <f t="shared" si="96"/>
        <v>188092.2</v>
      </c>
      <c r="J271" s="84"/>
      <c r="K271" s="84"/>
      <c r="L271" s="84"/>
      <c r="M271" s="131"/>
      <c r="N271" s="131">
        <v>188092.2</v>
      </c>
      <c r="O271" s="131"/>
      <c r="P271" s="131"/>
      <c r="Q271" s="132"/>
    </row>
    <row r="272" spans="1:17" s="49" customFormat="1" ht="37.5">
      <c r="A272" s="74"/>
      <c r="B272" s="110"/>
      <c r="C272" s="38" t="s">
        <v>218</v>
      </c>
      <c r="D272" s="129" t="s">
        <v>366</v>
      </c>
      <c r="E272" s="69" t="s">
        <v>24</v>
      </c>
      <c r="F272" s="69" t="s">
        <v>12</v>
      </c>
      <c r="G272" s="50" t="s">
        <v>274</v>
      </c>
      <c r="H272" s="69" t="s">
        <v>219</v>
      </c>
      <c r="I272" s="131">
        <f t="shared" si="96"/>
        <v>18393557.799999997</v>
      </c>
      <c r="J272" s="84"/>
      <c r="K272" s="84">
        <v>18500000</v>
      </c>
      <c r="L272" s="84">
        <v>57275750</v>
      </c>
      <c r="M272" s="131"/>
      <c r="N272" s="131">
        <v>-188092.2</v>
      </c>
      <c r="O272" s="131">
        <v>-57194100</v>
      </c>
      <c r="P272" s="131"/>
      <c r="Q272" s="132"/>
    </row>
    <row r="273" spans="1:17" s="49" customFormat="1" ht="37.5">
      <c r="A273" s="74"/>
      <c r="B273" s="110"/>
      <c r="C273" s="38" t="s">
        <v>74</v>
      </c>
      <c r="D273" s="129" t="s">
        <v>366</v>
      </c>
      <c r="E273" s="69" t="s">
        <v>34</v>
      </c>
      <c r="F273" s="69" t="s">
        <v>75</v>
      </c>
      <c r="G273" s="50"/>
      <c r="H273" s="69"/>
      <c r="I273" s="131">
        <f t="shared" si="96"/>
        <v>20162300</v>
      </c>
      <c r="J273" s="84"/>
      <c r="K273" s="84"/>
      <c r="L273" s="84"/>
      <c r="M273" s="131"/>
      <c r="N273" s="131"/>
      <c r="O273" s="131"/>
      <c r="P273" s="131">
        <f t="shared" ref="P273:Q276" si="98">P274</f>
        <v>20162300</v>
      </c>
      <c r="Q273" s="131">
        <f t="shared" si="98"/>
        <v>0</v>
      </c>
    </row>
    <row r="274" spans="1:17" s="49" customFormat="1">
      <c r="A274" s="74"/>
      <c r="B274" s="110"/>
      <c r="C274" s="38" t="s">
        <v>77</v>
      </c>
      <c r="D274" s="129" t="s">
        <v>366</v>
      </c>
      <c r="E274" s="69" t="s">
        <v>34</v>
      </c>
      <c r="F274" s="69" t="s">
        <v>16</v>
      </c>
      <c r="G274" s="50"/>
      <c r="H274" s="69"/>
      <c r="I274" s="131">
        <f t="shared" si="96"/>
        <v>20162300</v>
      </c>
      <c r="J274" s="84"/>
      <c r="K274" s="84"/>
      <c r="L274" s="84"/>
      <c r="M274" s="131"/>
      <c r="N274" s="131"/>
      <c r="O274" s="131"/>
      <c r="P274" s="131">
        <f t="shared" si="98"/>
        <v>20162300</v>
      </c>
      <c r="Q274" s="131">
        <f t="shared" si="98"/>
        <v>0</v>
      </c>
    </row>
    <row r="275" spans="1:17" s="49" customFormat="1" ht="37.5">
      <c r="A275" s="74"/>
      <c r="B275" s="110"/>
      <c r="C275" s="38" t="s">
        <v>329</v>
      </c>
      <c r="D275" s="129" t="s">
        <v>366</v>
      </c>
      <c r="E275" s="69" t="s">
        <v>34</v>
      </c>
      <c r="F275" s="69" t="s">
        <v>16</v>
      </c>
      <c r="G275" s="50">
        <v>9900000000</v>
      </c>
      <c r="H275" s="69"/>
      <c r="I275" s="131">
        <f t="shared" si="96"/>
        <v>20162300</v>
      </c>
      <c r="J275" s="84"/>
      <c r="K275" s="84"/>
      <c r="L275" s="84"/>
      <c r="M275" s="131"/>
      <c r="N275" s="131"/>
      <c r="O275" s="131"/>
      <c r="P275" s="131">
        <f t="shared" si="98"/>
        <v>20162300</v>
      </c>
      <c r="Q275" s="131">
        <f t="shared" si="98"/>
        <v>0</v>
      </c>
    </row>
    <row r="276" spans="1:17" s="49" customFormat="1" ht="37.5">
      <c r="A276" s="74"/>
      <c r="B276" s="110"/>
      <c r="C276" s="38" t="s">
        <v>338</v>
      </c>
      <c r="D276" s="129" t="s">
        <v>366</v>
      </c>
      <c r="E276" s="69" t="s">
        <v>34</v>
      </c>
      <c r="F276" s="69" t="s">
        <v>16</v>
      </c>
      <c r="G276" s="50">
        <v>9900062950</v>
      </c>
      <c r="H276" s="69"/>
      <c r="I276" s="131">
        <f t="shared" si="96"/>
        <v>20162300</v>
      </c>
      <c r="J276" s="84"/>
      <c r="K276" s="84"/>
      <c r="L276" s="84"/>
      <c r="M276" s="131"/>
      <c r="N276" s="131"/>
      <c r="O276" s="131"/>
      <c r="P276" s="131">
        <f t="shared" si="98"/>
        <v>20162300</v>
      </c>
      <c r="Q276" s="131">
        <f t="shared" si="98"/>
        <v>0</v>
      </c>
    </row>
    <row r="277" spans="1:17" s="49" customFormat="1">
      <c r="A277" s="74"/>
      <c r="B277" s="110"/>
      <c r="C277" s="38" t="s">
        <v>117</v>
      </c>
      <c r="D277" s="129" t="s">
        <v>366</v>
      </c>
      <c r="E277" s="69" t="s">
        <v>34</v>
      </c>
      <c r="F277" s="69" t="s">
        <v>16</v>
      </c>
      <c r="G277" s="50">
        <v>9900062950</v>
      </c>
      <c r="H277" s="69" t="s">
        <v>118</v>
      </c>
      <c r="I277" s="131">
        <f t="shared" si="96"/>
        <v>20162300</v>
      </c>
      <c r="J277" s="84"/>
      <c r="K277" s="84"/>
      <c r="L277" s="84"/>
      <c r="M277" s="131"/>
      <c r="N277" s="131"/>
      <c r="O277" s="131"/>
      <c r="P277" s="131">
        <v>20162300</v>
      </c>
      <c r="Q277" s="132"/>
    </row>
    <row r="278" spans="1:17" s="128" customFormat="1" ht="37.5">
      <c r="A278" s="67"/>
      <c r="B278" s="110" t="s">
        <v>35</v>
      </c>
      <c r="C278" s="61" t="s">
        <v>374</v>
      </c>
      <c r="D278" s="122">
        <v>905</v>
      </c>
      <c r="E278" s="75"/>
      <c r="F278" s="75"/>
      <c r="G278" s="66"/>
      <c r="H278" s="75"/>
      <c r="I278" s="125">
        <f t="shared" si="96"/>
        <v>45103200</v>
      </c>
      <c r="J278" s="126">
        <f t="shared" ref="J278:Q278" si="99">J279+J292</f>
        <v>45098200</v>
      </c>
      <c r="K278" s="126">
        <f t="shared" si="99"/>
        <v>0</v>
      </c>
      <c r="L278" s="126">
        <f t="shared" si="99"/>
        <v>0</v>
      </c>
      <c r="M278" s="125">
        <f t="shared" si="99"/>
        <v>0</v>
      </c>
      <c r="N278" s="125">
        <f t="shared" si="99"/>
        <v>5000</v>
      </c>
      <c r="O278" s="125">
        <f t="shared" si="99"/>
        <v>0</v>
      </c>
      <c r="P278" s="125">
        <f t="shared" si="99"/>
        <v>0</v>
      </c>
      <c r="Q278" s="127">
        <f t="shared" si="99"/>
        <v>0</v>
      </c>
    </row>
    <row r="279" spans="1:17" s="49" customFormat="1">
      <c r="A279" s="74"/>
      <c r="B279" s="110"/>
      <c r="C279" s="38" t="s">
        <v>11</v>
      </c>
      <c r="D279" s="107">
        <v>905</v>
      </c>
      <c r="E279" s="69" t="s">
        <v>12</v>
      </c>
      <c r="F279" s="69" t="s">
        <v>75</v>
      </c>
      <c r="G279" s="50"/>
      <c r="H279" s="69"/>
      <c r="I279" s="131">
        <f t="shared" si="96"/>
        <v>30103200</v>
      </c>
      <c r="J279" s="84">
        <f t="shared" ref="J279:Q279" si="100">J280+J287</f>
        <v>30098200</v>
      </c>
      <c r="K279" s="84">
        <f t="shared" si="100"/>
        <v>0</v>
      </c>
      <c r="L279" s="84">
        <f t="shared" si="100"/>
        <v>0</v>
      </c>
      <c r="M279" s="131">
        <f t="shared" si="100"/>
        <v>0</v>
      </c>
      <c r="N279" s="131">
        <f t="shared" si="100"/>
        <v>5000</v>
      </c>
      <c r="O279" s="131">
        <f t="shared" si="100"/>
        <v>0</v>
      </c>
      <c r="P279" s="131">
        <f t="shared" si="100"/>
        <v>0</v>
      </c>
      <c r="Q279" s="132">
        <f t="shared" si="100"/>
        <v>0</v>
      </c>
    </row>
    <row r="280" spans="1:17" s="49" customFormat="1" ht="37.5">
      <c r="A280" s="74"/>
      <c r="B280" s="110"/>
      <c r="C280" s="38" t="s">
        <v>375</v>
      </c>
      <c r="D280" s="107">
        <v>905</v>
      </c>
      <c r="E280" s="69" t="s">
        <v>12</v>
      </c>
      <c r="F280" s="69" t="s">
        <v>22</v>
      </c>
      <c r="G280" s="50"/>
      <c r="H280" s="69"/>
      <c r="I280" s="131">
        <f t="shared" si="96"/>
        <v>24910200</v>
      </c>
      <c r="J280" s="84">
        <f t="shared" ref="J280:Q282" si="101">J281</f>
        <v>24905200</v>
      </c>
      <c r="K280" s="84">
        <f t="shared" si="101"/>
        <v>0</v>
      </c>
      <c r="L280" s="84">
        <f t="shared" si="101"/>
        <v>0</v>
      </c>
      <c r="M280" s="131">
        <f t="shared" si="101"/>
        <v>0</v>
      </c>
      <c r="N280" s="131">
        <f t="shared" si="101"/>
        <v>5000</v>
      </c>
      <c r="O280" s="131">
        <f t="shared" si="101"/>
        <v>0</v>
      </c>
      <c r="P280" s="131">
        <f t="shared" si="101"/>
        <v>0</v>
      </c>
      <c r="Q280" s="132">
        <f t="shared" si="101"/>
        <v>0</v>
      </c>
    </row>
    <row r="281" spans="1:17" s="49" customFormat="1" ht="37.5">
      <c r="A281" s="74"/>
      <c r="B281" s="110"/>
      <c r="C281" s="38" t="s">
        <v>89</v>
      </c>
      <c r="D281" s="107">
        <v>905</v>
      </c>
      <c r="E281" s="69" t="s">
        <v>12</v>
      </c>
      <c r="F281" s="69" t="s">
        <v>22</v>
      </c>
      <c r="G281" s="50">
        <v>5000000000</v>
      </c>
      <c r="H281" s="69"/>
      <c r="I281" s="131">
        <f t="shared" si="96"/>
        <v>24910200</v>
      </c>
      <c r="J281" s="84">
        <f t="shared" si="101"/>
        <v>24905200</v>
      </c>
      <c r="K281" s="84">
        <f t="shared" si="101"/>
        <v>0</v>
      </c>
      <c r="L281" s="84">
        <f t="shared" si="101"/>
        <v>0</v>
      </c>
      <c r="M281" s="131">
        <f t="shared" si="101"/>
        <v>0</v>
      </c>
      <c r="N281" s="131">
        <f t="shared" si="101"/>
        <v>5000</v>
      </c>
      <c r="O281" s="131">
        <f t="shared" si="101"/>
        <v>0</v>
      </c>
      <c r="P281" s="131">
        <f t="shared" si="101"/>
        <v>0</v>
      </c>
      <c r="Q281" s="132">
        <f t="shared" si="101"/>
        <v>0</v>
      </c>
    </row>
    <row r="282" spans="1:17" s="49" customFormat="1" ht="37.5">
      <c r="A282" s="74"/>
      <c r="B282" s="110"/>
      <c r="C282" s="38" t="s">
        <v>97</v>
      </c>
      <c r="D282" s="107">
        <v>905</v>
      </c>
      <c r="E282" s="69" t="s">
        <v>12</v>
      </c>
      <c r="F282" s="69" t="s">
        <v>22</v>
      </c>
      <c r="G282" s="50">
        <v>5020000000</v>
      </c>
      <c r="H282" s="69"/>
      <c r="I282" s="131">
        <f t="shared" si="96"/>
        <v>24910200</v>
      </c>
      <c r="J282" s="84">
        <f t="shared" si="101"/>
        <v>24905200</v>
      </c>
      <c r="K282" s="84">
        <f t="shared" si="101"/>
        <v>0</v>
      </c>
      <c r="L282" s="84">
        <f t="shared" si="101"/>
        <v>0</v>
      </c>
      <c r="M282" s="131">
        <f t="shared" si="101"/>
        <v>0</v>
      </c>
      <c r="N282" s="131">
        <f t="shared" si="101"/>
        <v>5000</v>
      </c>
      <c r="O282" s="131">
        <f t="shared" si="101"/>
        <v>0</v>
      </c>
      <c r="P282" s="131">
        <f t="shared" si="101"/>
        <v>0</v>
      </c>
      <c r="Q282" s="132">
        <f t="shared" si="101"/>
        <v>0</v>
      </c>
    </row>
    <row r="283" spans="1:17" s="49" customFormat="1" ht="37.5">
      <c r="A283" s="74"/>
      <c r="B283" s="110"/>
      <c r="C283" s="38" t="s">
        <v>91</v>
      </c>
      <c r="D283" s="107">
        <v>905</v>
      </c>
      <c r="E283" s="69" t="s">
        <v>12</v>
      </c>
      <c r="F283" s="69" t="s">
        <v>22</v>
      </c>
      <c r="G283" s="50">
        <v>5020000190</v>
      </c>
      <c r="H283" s="69"/>
      <c r="I283" s="131">
        <f t="shared" si="96"/>
        <v>24910200</v>
      </c>
      <c r="J283" s="84">
        <f>J286+J284</f>
        <v>24905200</v>
      </c>
      <c r="K283" s="84">
        <f>K286+K284</f>
        <v>0</v>
      </c>
      <c r="L283" s="84">
        <f>L286+L284</f>
        <v>0</v>
      </c>
      <c r="M283" s="131">
        <f>M286+M284</f>
        <v>0</v>
      </c>
      <c r="N283" s="131">
        <f>N286+N284+N285</f>
        <v>5000</v>
      </c>
      <c r="O283" s="131">
        <f>O286+O284</f>
        <v>0</v>
      </c>
      <c r="P283" s="131">
        <f>P286+P284</f>
        <v>0</v>
      </c>
      <c r="Q283" s="132">
        <f>Q286+Q284</f>
        <v>0</v>
      </c>
    </row>
    <row r="284" spans="1:17" s="49" customFormat="1" ht="75">
      <c r="A284" s="74"/>
      <c r="B284" s="110"/>
      <c r="C284" s="38" t="s">
        <v>92</v>
      </c>
      <c r="D284" s="107">
        <v>905</v>
      </c>
      <c r="E284" s="69" t="s">
        <v>12</v>
      </c>
      <c r="F284" s="69" t="s">
        <v>22</v>
      </c>
      <c r="G284" s="50">
        <v>5020000190</v>
      </c>
      <c r="H284" s="69" t="s">
        <v>93</v>
      </c>
      <c r="I284" s="131">
        <f t="shared" si="96"/>
        <v>24897500</v>
      </c>
      <c r="J284" s="84">
        <v>24897500</v>
      </c>
      <c r="K284" s="84"/>
      <c r="L284" s="84"/>
      <c r="M284" s="131"/>
      <c r="N284" s="131"/>
      <c r="O284" s="131"/>
      <c r="P284" s="131"/>
      <c r="Q284" s="132"/>
    </row>
    <row r="285" spans="1:17" s="49" customFormat="1" ht="37.5">
      <c r="A285" s="74"/>
      <c r="B285" s="110"/>
      <c r="C285" s="38" t="s">
        <v>95</v>
      </c>
      <c r="D285" s="107">
        <v>905</v>
      </c>
      <c r="E285" s="69" t="s">
        <v>12</v>
      </c>
      <c r="F285" s="69" t="s">
        <v>22</v>
      </c>
      <c r="G285" s="50">
        <v>5020000190</v>
      </c>
      <c r="H285" s="69" t="s">
        <v>96</v>
      </c>
      <c r="I285" s="131">
        <f t="shared" si="96"/>
        <v>5000</v>
      </c>
      <c r="J285" s="84"/>
      <c r="K285" s="84"/>
      <c r="L285" s="84"/>
      <c r="M285" s="131"/>
      <c r="N285" s="131">
        <v>5000</v>
      </c>
      <c r="O285" s="131"/>
      <c r="P285" s="131"/>
      <c r="Q285" s="132"/>
    </row>
    <row r="286" spans="1:17" s="49" customFormat="1">
      <c r="A286" s="74"/>
      <c r="B286" s="110"/>
      <c r="C286" s="38" t="s">
        <v>98</v>
      </c>
      <c r="D286" s="107">
        <v>905</v>
      </c>
      <c r="E286" s="69" t="s">
        <v>12</v>
      </c>
      <c r="F286" s="69" t="s">
        <v>22</v>
      </c>
      <c r="G286" s="50">
        <v>5020000190</v>
      </c>
      <c r="H286" s="69" t="s">
        <v>99</v>
      </c>
      <c r="I286" s="131">
        <f t="shared" si="96"/>
        <v>7700</v>
      </c>
      <c r="J286" s="84">
        <v>7700</v>
      </c>
      <c r="K286" s="84"/>
      <c r="L286" s="84"/>
      <c r="M286" s="131"/>
      <c r="N286" s="131"/>
      <c r="O286" s="131"/>
      <c r="P286" s="131"/>
      <c r="Q286" s="132"/>
    </row>
    <row r="287" spans="1:17" s="49" customFormat="1">
      <c r="A287" s="74"/>
      <c r="B287" s="110"/>
      <c r="C287" s="38" t="s">
        <v>25</v>
      </c>
      <c r="D287" s="107">
        <v>905</v>
      </c>
      <c r="E287" s="69" t="s">
        <v>12</v>
      </c>
      <c r="F287" s="69" t="s">
        <v>26</v>
      </c>
      <c r="G287" s="50"/>
      <c r="H287" s="69"/>
      <c r="I287" s="131">
        <f t="shared" si="96"/>
        <v>5193000</v>
      </c>
      <c r="J287" s="84">
        <f t="shared" ref="J287:Q290" si="102">J288</f>
        <v>5193000</v>
      </c>
      <c r="K287" s="84">
        <f t="shared" si="102"/>
        <v>0</v>
      </c>
      <c r="L287" s="84">
        <f t="shared" si="102"/>
        <v>0</v>
      </c>
      <c r="M287" s="131">
        <f t="shared" si="102"/>
        <v>0</v>
      </c>
      <c r="N287" s="131">
        <f t="shared" si="102"/>
        <v>0</v>
      </c>
      <c r="O287" s="131">
        <f t="shared" si="102"/>
        <v>0</v>
      </c>
      <c r="P287" s="131">
        <f t="shared" si="102"/>
        <v>0</v>
      </c>
      <c r="Q287" s="132">
        <f t="shared" si="102"/>
        <v>0</v>
      </c>
    </row>
    <row r="288" spans="1:17" s="49" customFormat="1" ht="37.5">
      <c r="A288" s="74"/>
      <c r="B288" s="110"/>
      <c r="C288" s="38" t="s">
        <v>89</v>
      </c>
      <c r="D288" s="107">
        <v>905</v>
      </c>
      <c r="E288" s="69" t="s">
        <v>12</v>
      </c>
      <c r="F288" s="69" t="s">
        <v>26</v>
      </c>
      <c r="G288" s="50">
        <v>500000000</v>
      </c>
      <c r="H288" s="69"/>
      <c r="I288" s="131">
        <f t="shared" si="96"/>
        <v>5193000</v>
      </c>
      <c r="J288" s="84">
        <f t="shared" si="102"/>
        <v>5193000</v>
      </c>
      <c r="K288" s="84">
        <f t="shared" si="102"/>
        <v>0</v>
      </c>
      <c r="L288" s="84">
        <f t="shared" si="102"/>
        <v>0</v>
      </c>
      <c r="M288" s="131">
        <f t="shared" si="102"/>
        <v>0</v>
      </c>
      <c r="N288" s="131">
        <f t="shared" si="102"/>
        <v>0</v>
      </c>
      <c r="O288" s="131">
        <f t="shared" si="102"/>
        <v>0</v>
      </c>
      <c r="P288" s="131">
        <f t="shared" si="102"/>
        <v>0</v>
      </c>
      <c r="Q288" s="132">
        <f t="shared" si="102"/>
        <v>0</v>
      </c>
    </row>
    <row r="289" spans="1:17" s="49" customFormat="1" ht="37.5">
      <c r="A289" s="74"/>
      <c r="B289" s="110"/>
      <c r="C289" s="38" t="s">
        <v>107</v>
      </c>
      <c r="D289" s="107">
        <v>905</v>
      </c>
      <c r="E289" s="69" t="s">
        <v>12</v>
      </c>
      <c r="F289" s="69" t="s">
        <v>26</v>
      </c>
      <c r="G289" s="50">
        <v>503000000</v>
      </c>
      <c r="H289" s="69"/>
      <c r="I289" s="131">
        <f t="shared" si="96"/>
        <v>5193000</v>
      </c>
      <c r="J289" s="84">
        <f t="shared" si="102"/>
        <v>5193000</v>
      </c>
      <c r="K289" s="84">
        <f t="shared" si="102"/>
        <v>0</v>
      </c>
      <c r="L289" s="84">
        <f t="shared" si="102"/>
        <v>0</v>
      </c>
      <c r="M289" s="131">
        <f t="shared" si="102"/>
        <v>0</v>
      </c>
      <c r="N289" s="131">
        <f t="shared" si="102"/>
        <v>0</v>
      </c>
      <c r="O289" s="131">
        <f t="shared" si="102"/>
        <v>0</v>
      </c>
      <c r="P289" s="131">
        <f t="shared" si="102"/>
        <v>0</v>
      </c>
      <c r="Q289" s="132">
        <f t="shared" si="102"/>
        <v>0</v>
      </c>
    </row>
    <row r="290" spans="1:17" s="49" customFormat="1" ht="37.5">
      <c r="A290" s="74"/>
      <c r="B290" s="110"/>
      <c r="C290" s="38" t="s">
        <v>108</v>
      </c>
      <c r="D290" s="107">
        <v>905</v>
      </c>
      <c r="E290" s="69" t="s">
        <v>12</v>
      </c>
      <c r="F290" s="69" t="s">
        <v>26</v>
      </c>
      <c r="G290" s="50">
        <v>5030010030</v>
      </c>
      <c r="H290" s="69"/>
      <c r="I290" s="131">
        <f t="shared" si="96"/>
        <v>5193000</v>
      </c>
      <c r="J290" s="84">
        <f t="shared" si="102"/>
        <v>5193000</v>
      </c>
      <c r="K290" s="84">
        <f t="shared" si="102"/>
        <v>0</v>
      </c>
      <c r="L290" s="84">
        <f t="shared" si="102"/>
        <v>0</v>
      </c>
      <c r="M290" s="131">
        <f t="shared" si="102"/>
        <v>0</v>
      </c>
      <c r="N290" s="131">
        <f t="shared" si="102"/>
        <v>0</v>
      </c>
      <c r="O290" s="131">
        <f t="shared" si="102"/>
        <v>0</v>
      </c>
      <c r="P290" s="131">
        <f t="shared" si="102"/>
        <v>0</v>
      </c>
      <c r="Q290" s="132">
        <f t="shared" si="102"/>
        <v>0</v>
      </c>
    </row>
    <row r="291" spans="1:17" s="49" customFormat="1" ht="37.5">
      <c r="A291" s="74"/>
      <c r="B291" s="110"/>
      <c r="C291" s="38" t="s">
        <v>95</v>
      </c>
      <c r="D291" s="107">
        <v>905</v>
      </c>
      <c r="E291" s="69" t="s">
        <v>12</v>
      </c>
      <c r="F291" s="69" t="s">
        <v>26</v>
      </c>
      <c r="G291" s="50">
        <v>5030010030</v>
      </c>
      <c r="H291" s="69" t="s">
        <v>96</v>
      </c>
      <c r="I291" s="131">
        <f t="shared" si="96"/>
        <v>5193000</v>
      </c>
      <c r="J291" s="84">
        <v>5193000</v>
      </c>
      <c r="K291" s="84"/>
      <c r="L291" s="84"/>
      <c r="M291" s="131"/>
      <c r="N291" s="131"/>
      <c r="O291" s="131"/>
      <c r="P291" s="131"/>
      <c r="Q291" s="132"/>
    </row>
    <row r="292" spans="1:17" s="49" customFormat="1" ht="37.5">
      <c r="A292" s="74"/>
      <c r="B292" s="110"/>
      <c r="C292" s="38" t="s">
        <v>74</v>
      </c>
      <c r="D292" s="107">
        <v>905</v>
      </c>
      <c r="E292" s="69" t="s">
        <v>34</v>
      </c>
      <c r="F292" s="69" t="s">
        <v>75</v>
      </c>
      <c r="G292" s="50"/>
      <c r="H292" s="69"/>
      <c r="I292" s="131">
        <f t="shared" si="96"/>
        <v>15000000</v>
      </c>
      <c r="J292" s="84">
        <f t="shared" ref="J292:Q296" si="103">J293</f>
        <v>15000000</v>
      </c>
      <c r="K292" s="84">
        <f t="shared" si="103"/>
        <v>0</v>
      </c>
      <c r="L292" s="84">
        <f t="shared" si="103"/>
        <v>0</v>
      </c>
      <c r="M292" s="131">
        <f t="shared" si="103"/>
        <v>0</v>
      </c>
      <c r="N292" s="131">
        <f t="shared" si="103"/>
        <v>0</v>
      </c>
      <c r="O292" s="131">
        <f t="shared" si="103"/>
        <v>0</v>
      </c>
      <c r="P292" s="131">
        <f t="shared" si="103"/>
        <v>0</v>
      </c>
      <c r="Q292" s="132">
        <f t="shared" si="103"/>
        <v>0</v>
      </c>
    </row>
    <row r="293" spans="1:17" s="49" customFormat="1" ht="56.25">
      <c r="A293" s="74"/>
      <c r="B293" s="110"/>
      <c r="C293" s="38" t="s">
        <v>76</v>
      </c>
      <c r="D293" s="107">
        <v>905</v>
      </c>
      <c r="E293" s="69" t="s">
        <v>34</v>
      </c>
      <c r="F293" s="69" t="s">
        <v>12</v>
      </c>
      <c r="G293" s="50"/>
      <c r="H293" s="69"/>
      <c r="I293" s="131">
        <f t="shared" si="96"/>
        <v>15000000</v>
      </c>
      <c r="J293" s="84">
        <f t="shared" si="103"/>
        <v>15000000</v>
      </c>
      <c r="K293" s="84">
        <f t="shared" si="103"/>
        <v>0</v>
      </c>
      <c r="L293" s="84">
        <f t="shared" si="103"/>
        <v>0</v>
      </c>
      <c r="M293" s="131">
        <f t="shared" si="103"/>
        <v>0</v>
      </c>
      <c r="N293" s="131">
        <f t="shared" si="103"/>
        <v>0</v>
      </c>
      <c r="O293" s="131">
        <f t="shared" si="103"/>
        <v>0</v>
      </c>
      <c r="P293" s="131">
        <f t="shared" si="103"/>
        <v>0</v>
      </c>
      <c r="Q293" s="132">
        <f t="shared" si="103"/>
        <v>0</v>
      </c>
    </row>
    <row r="294" spans="1:17" s="49" customFormat="1" ht="37.5">
      <c r="A294" s="74"/>
      <c r="B294" s="110"/>
      <c r="C294" s="38" t="s">
        <v>113</v>
      </c>
      <c r="D294" s="107">
        <v>905</v>
      </c>
      <c r="E294" s="69" t="s">
        <v>34</v>
      </c>
      <c r="F294" s="69" t="s">
        <v>12</v>
      </c>
      <c r="G294" s="50">
        <v>5100000000</v>
      </c>
      <c r="H294" s="69"/>
      <c r="I294" s="131">
        <f t="shared" si="96"/>
        <v>15000000</v>
      </c>
      <c r="J294" s="84">
        <f t="shared" si="103"/>
        <v>15000000</v>
      </c>
      <c r="K294" s="84">
        <f t="shared" si="103"/>
        <v>0</v>
      </c>
      <c r="L294" s="84">
        <f t="shared" si="103"/>
        <v>0</v>
      </c>
      <c r="M294" s="131">
        <f t="shared" si="103"/>
        <v>0</v>
      </c>
      <c r="N294" s="131">
        <f t="shared" si="103"/>
        <v>0</v>
      </c>
      <c r="O294" s="131">
        <f t="shared" si="103"/>
        <v>0</v>
      </c>
      <c r="P294" s="131">
        <f t="shared" si="103"/>
        <v>0</v>
      </c>
      <c r="Q294" s="132">
        <f t="shared" si="103"/>
        <v>0</v>
      </c>
    </row>
    <row r="295" spans="1:17" s="49" customFormat="1" ht="37.5">
      <c r="A295" s="74"/>
      <c r="B295" s="110"/>
      <c r="C295" s="38" t="s">
        <v>114</v>
      </c>
      <c r="D295" s="107">
        <v>905</v>
      </c>
      <c r="E295" s="69" t="s">
        <v>34</v>
      </c>
      <c r="F295" s="69" t="s">
        <v>12</v>
      </c>
      <c r="G295" s="50">
        <v>5110000000</v>
      </c>
      <c r="H295" s="69"/>
      <c r="I295" s="131">
        <f t="shared" si="96"/>
        <v>15000000</v>
      </c>
      <c r="J295" s="84">
        <f t="shared" si="103"/>
        <v>15000000</v>
      </c>
      <c r="K295" s="84">
        <f t="shared" si="103"/>
        <v>0</v>
      </c>
      <c r="L295" s="84">
        <f t="shared" si="103"/>
        <v>0</v>
      </c>
      <c r="M295" s="131">
        <f t="shared" si="103"/>
        <v>0</v>
      </c>
      <c r="N295" s="131">
        <f t="shared" si="103"/>
        <v>0</v>
      </c>
      <c r="O295" s="131">
        <f t="shared" si="103"/>
        <v>0</v>
      </c>
      <c r="P295" s="131">
        <f t="shared" si="103"/>
        <v>0</v>
      </c>
      <c r="Q295" s="132">
        <f t="shared" si="103"/>
        <v>0</v>
      </c>
    </row>
    <row r="296" spans="1:17" s="49" customFormat="1" ht="37.5">
      <c r="A296" s="74"/>
      <c r="B296" s="110"/>
      <c r="C296" s="38" t="s">
        <v>115</v>
      </c>
      <c r="D296" s="107">
        <v>905</v>
      </c>
      <c r="E296" s="69" t="s">
        <v>34</v>
      </c>
      <c r="F296" s="69" t="s">
        <v>12</v>
      </c>
      <c r="G296" s="50" t="s">
        <v>116</v>
      </c>
      <c r="H296" s="69"/>
      <c r="I296" s="131">
        <f t="shared" si="96"/>
        <v>15000000</v>
      </c>
      <c r="J296" s="84">
        <f t="shared" si="103"/>
        <v>15000000</v>
      </c>
      <c r="K296" s="84">
        <f t="shared" si="103"/>
        <v>0</v>
      </c>
      <c r="L296" s="84">
        <f t="shared" si="103"/>
        <v>0</v>
      </c>
      <c r="M296" s="131">
        <f t="shared" si="103"/>
        <v>0</v>
      </c>
      <c r="N296" s="131">
        <f t="shared" si="103"/>
        <v>0</v>
      </c>
      <c r="O296" s="131">
        <f t="shared" si="103"/>
        <v>0</v>
      </c>
      <c r="P296" s="131">
        <f t="shared" si="103"/>
        <v>0</v>
      </c>
      <c r="Q296" s="132">
        <f t="shared" si="103"/>
        <v>0</v>
      </c>
    </row>
    <row r="297" spans="1:17" s="49" customFormat="1">
      <c r="A297" s="74"/>
      <c r="B297" s="110"/>
      <c r="C297" s="38" t="s">
        <v>117</v>
      </c>
      <c r="D297" s="107">
        <v>905</v>
      </c>
      <c r="E297" s="69" t="s">
        <v>34</v>
      </c>
      <c r="F297" s="69" t="s">
        <v>12</v>
      </c>
      <c r="G297" s="50" t="s">
        <v>116</v>
      </c>
      <c r="H297" s="69" t="s">
        <v>118</v>
      </c>
      <c r="I297" s="131">
        <f t="shared" si="96"/>
        <v>15000000</v>
      </c>
      <c r="J297" s="84">
        <v>15000000</v>
      </c>
      <c r="K297" s="84"/>
      <c r="L297" s="84"/>
      <c r="M297" s="131"/>
      <c r="N297" s="131"/>
      <c r="O297" s="131"/>
      <c r="P297" s="131"/>
      <c r="Q297" s="132"/>
    </row>
    <row r="298" spans="1:17" s="128" customFormat="1" ht="37.5">
      <c r="A298" s="67"/>
      <c r="B298" s="110" t="s">
        <v>43</v>
      </c>
      <c r="C298" s="61" t="s">
        <v>376</v>
      </c>
      <c r="D298" s="122">
        <v>910</v>
      </c>
      <c r="E298" s="75"/>
      <c r="F298" s="75"/>
      <c r="G298" s="66"/>
      <c r="H298" s="75"/>
      <c r="I298" s="125">
        <f t="shared" si="96"/>
        <v>6631200</v>
      </c>
      <c r="J298" s="126">
        <f t="shared" ref="J298:Q298" si="104">J299</f>
        <v>6571100</v>
      </c>
      <c r="K298" s="126">
        <f t="shared" si="104"/>
        <v>0</v>
      </c>
      <c r="L298" s="126">
        <f t="shared" si="104"/>
        <v>0</v>
      </c>
      <c r="M298" s="125">
        <f t="shared" si="104"/>
        <v>19000</v>
      </c>
      <c r="N298" s="125">
        <f t="shared" si="104"/>
        <v>34600</v>
      </c>
      <c r="O298" s="125">
        <f t="shared" si="104"/>
        <v>6500</v>
      </c>
      <c r="P298" s="125">
        <f t="shared" si="104"/>
        <v>0</v>
      </c>
      <c r="Q298" s="127">
        <f t="shared" si="104"/>
        <v>0</v>
      </c>
    </row>
    <row r="299" spans="1:17" s="49" customFormat="1">
      <c r="A299" s="74"/>
      <c r="B299" s="110"/>
      <c r="C299" s="38" t="s">
        <v>11</v>
      </c>
      <c r="D299" s="107">
        <v>910</v>
      </c>
      <c r="E299" s="69" t="s">
        <v>12</v>
      </c>
      <c r="F299" s="69" t="s">
        <v>75</v>
      </c>
      <c r="G299" s="50"/>
      <c r="H299" s="69"/>
      <c r="I299" s="131">
        <f t="shared" si="96"/>
        <v>6631200</v>
      </c>
      <c r="J299" s="84">
        <f t="shared" ref="J299:Q299" si="105">J300+J310</f>
        <v>6571100</v>
      </c>
      <c r="K299" s="84">
        <f t="shared" si="105"/>
        <v>0</v>
      </c>
      <c r="L299" s="84">
        <f t="shared" si="105"/>
        <v>0</v>
      </c>
      <c r="M299" s="131">
        <f t="shared" si="105"/>
        <v>19000</v>
      </c>
      <c r="N299" s="131">
        <f t="shared" si="105"/>
        <v>34600</v>
      </c>
      <c r="O299" s="131">
        <f t="shared" si="105"/>
        <v>6500</v>
      </c>
      <c r="P299" s="131">
        <f t="shared" si="105"/>
        <v>0</v>
      </c>
      <c r="Q299" s="132">
        <f t="shared" si="105"/>
        <v>0</v>
      </c>
    </row>
    <row r="300" spans="1:17" s="49" customFormat="1" ht="37.5">
      <c r="A300" s="74"/>
      <c r="B300" s="110"/>
      <c r="C300" s="38" t="s">
        <v>375</v>
      </c>
      <c r="D300" s="107">
        <v>910</v>
      </c>
      <c r="E300" s="69" t="s">
        <v>12</v>
      </c>
      <c r="F300" s="69" t="s">
        <v>22</v>
      </c>
      <c r="G300" s="50"/>
      <c r="H300" s="69"/>
      <c r="I300" s="131">
        <f t="shared" si="96"/>
        <v>6421200</v>
      </c>
      <c r="J300" s="84">
        <f t="shared" ref="J300:Q300" si="106">J301</f>
        <v>6361100</v>
      </c>
      <c r="K300" s="84">
        <f t="shared" si="106"/>
        <v>0</v>
      </c>
      <c r="L300" s="84">
        <f t="shared" si="106"/>
        <v>0</v>
      </c>
      <c r="M300" s="131">
        <f t="shared" si="106"/>
        <v>19000</v>
      </c>
      <c r="N300" s="131">
        <f t="shared" si="106"/>
        <v>34600</v>
      </c>
      <c r="O300" s="131">
        <f t="shared" si="106"/>
        <v>6500</v>
      </c>
      <c r="P300" s="131">
        <f t="shared" si="106"/>
        <v>0</v>
      </c>
      <c r="Q300" s="132">
        <f t="shared" si="106"/>
        <v>0</v>
      </c>
    </row>
    <row r="301" spans="1:17" s="49" customFormat="1" ht="37.5">
      <c r="A301" s="74"/>
      <c r="B301" s="110"/>
      <c r="C301" s="38" t="s">
        <v>329</v>
      </c>
      <c r="D301" s="107">
        <v>910</v>
      </c>
      <c r="E301" s="69" t="s">
        <v>12</v>
      </c>
      <c r="F301" s="69" t="s">
        <v>22</v>
      </c>
      <c r="G301" s="50">
        <v>9900000000</v>
      </c>
      <c r="H301" s="69"/>
      <c r="I301" s="131">
        <f t="shared" si="96"/>
        <v>6421200</v>
      </c>
      <c r="J301" s="84">
        <f t="shared" ref="J301:Q301" si="107">J302+J305</f>
        <v>6361100</v>
      </c>
      <c r="K301" s="84">
        <f t="shared" si="107"/>
        <v>0</v>
      </c>
      <c r="L301" s="84">
        <f t="shared" si="107"/>
        <v>0</v>
      </c>
      <c r="M301" s="131">
        <f t="shared" si="107"/>
        <v>19000</v>
      </c>
      <c r="N301" s="131">
        <f t="shared" si="107"/>
        <v>34600</v>
      </c>
      <c r="O301" s="131">
        <f t="shared" si="107"/>
        <v>6500</v>
      </c>
      <c r="P301" s="131">
        <f t="shared" si="107"/>
        <v>0</v>
      </c>
      <c r="Q301" s="132">
        <f t="shared" si="107"/>
        <v>0</v>
      </c>
    </row>
    <row r="302" spans="1:17" s="49" customFormat="1" ht="56.25">
      <c r="A302" s="74"/>
      <c r="B302" s="110"/>
      <c r="C302" s="38" t="s">
        <v>342</v>
      </c>
      <c r="D302" s="107">
        <v>910</v>
      </c>
      <c r="E302" s="69" t="s">
        <v>12</v>
      </c>
      <c r="F302" s="69" t="s">
        <v>22</v>
      </c>
      <c r="G302" s="50">
        <v>9910000000</v>
      </c>
      <c r="H302" s="69"/>
      <c r="I302" s="131">
        <f t="shared" si="96"/>
        <v>3026000</v>
      </c>
      <c r="J302" s="84">
        <f t="shared" ref="J302:Q303" si="108">J303</f>
        <v>3026000</v>
      </c>
      <c r="K302" s="84">
        <f t="shared" si="108"/>
        <v>0</v>
      </c>
      <c r="L302" s="84">
        <f t="shared" si="108"/>
        <v>0</v>
      </c>
      <c r="M302" s="131">
        <f t="shared" si="108"/>
        <v>0</v>
      </c>
      <c r="N302" s="131">
        <f t="shared" si="108"/>
        <v>0</v>
      </c>
      <c r="O302" s="131">
        <f t="shared" si="108"/>
        <v>0</v>
      </c>
      <c r="P302" s="131">
        <f t="shared" si="108"/>
        <v>0</v>
      </c>
      <c r="Q302" s="132">
        <f t="shared" si="108"/>
        <v>0</v>
      </c>
    </row>
    <row r="303" spans="1:17" s="49" customFormat="1" ht="37.5">
      <c r="A303" s="74"/>
      <c r="B303" s="110"/>
      <c r="C303" s="38" t="s">
        <v>91</v>
      </c>
      <c r="D303" s="107">
        <v>910</v>
      </c>
      <c r="E303" s="69" t="s">
        <v>12</v>
      </c>
      <c r="F303" s="69" t="s">
        <v>22</v>
      </c>
      <c r="G303" s="50">
        <v>9910000190</v>
      </c>
      <c r="H303" s="69"/>
      <c r="I303" s="131">
        <f t="shared" si="96"/>
        <v>3026000</v>
      </c>
      <c r="J303" s="84">
        <f t="shared" si="108"/>
        <v>3026000</v>
      </c>
      <c r="K303" s="84">
        <f t="shared" si="108"/>
        <v>0</v>
      </c>
      <c r="L303" s="84">
        <f t="shared" si="108"/>
        <v>0</v>
      </c>
      <c r="M303" s="131">
        <f t="shared" si="108"/>
        <v>0</v>
      </c>
      <c r="N303" s="131">
        <f t="shared" si="108"/>
        <v>0</v>
      </c>
      <c r="O303" s="131">
        <f t="shared" si="108"/>
        <v>0</v>
      </c>
      <c r="P303" s="131">
        <f t="shared" si="108"/>
        <v>0</v>
      </c>
      <c r="Q303" s="132">
        <f t="shared" si="108"/>
        <v>0</v>
      </c>
    </row>
    <row r="304" spans="1:17" s="49" customFormat="1" ht="75">
      <c r="A304" s="74"/>
      <c r="B304" s="110"/>
      <c r="C304" s="38" t="s">
        <v>92</v>
      </c>
      <c r="D304" s="107">
        <v>910</v>
      </c>
      <c r="E304" s="69" t="s">
        <v>12</v>
      </c>
      <c r="F304" s="69" t="s">
        <v>22</v>
      </c>
      <c r="G304" s="50">
        <v>9910000190</v>
      </c>
      <c r="H304" s="69" t="s">
        <v>93</v>
      </c>
      <c r="I304" s="131">
        <f t="shared" si="96"/>
        <v>3026000</v>
      </c>
      <c r="J304" s="84">
        <v>3026000</v>
      </c>
      <c r="K304" s="84"/>
      <c r="L304" s="84"/>
      <c r="M304" s="131"/>
      <c r="N304" s="131"/>
      <c r="O304" s="131"/>
      <c r="P304" s="131"/>
      <c r="Q304" s="132"/>
    </row>
    <row r="305" spans="1:1024" s="49" customFormat="1" ht="56.25">
      <c r="A305" s="74"/>
      <c r="B305" s="110"/>
      <c r="C305" s="38" t="s">
        <v>343</v>
      </c>
      <c r="D305" s="107">
        <v>910</v>
      </c>
      <c r="E305" s="69" t="s">
        <v>12</v>
      </c>
      <c r="F305" s="69" t="s">
        <v>22</v>
      </c>
      <c r="G305" s="50">
        <v>9920000000</v>
      </c>
      <c r="H305" s="69"/>
      <c r="I305" s="131">
        <f t="shared" si="96"/>
        <v>3395200</v>
      </c>
      <c r="J305" s="84">
        <f t="shared" ref="J305:Q305" si="109">J306</f>
        <v>3335100</v>
      </c>
      <c r="K305" s="84">
        <f t="shared" si="109"/>
        <v>0</v>
      </c>
      <c r="L305" s="84">
        <f t="shared" si="109"/>
        <v>0</v>
      </c>
      <c r="M305" s="131">
        <f t="shared" si="109"/>
        <v>19000</v>
      </c>
      <c r="N305" s="131">
        <f t="shared" si="109"/>
        <v>34600</v>
      </c>
      <c r="O305" s="131">
        <f t="shared" si="109"/>
        <v>6500</v>
      </c>
      <c r="P305" s="131">
        <f t="shared" si="109"/>
        <v>0</v>
      </c>
      <c r="Q305" s="132">
        <f t="shared" si="109"/>
        <v>0</v>
      </c>
    </row>
    <row r="306" spans="1:1024" s="49" customFormat="1" ht="37.5">
      <c r="A306" s="74"/>
      <c r="B306" s="110"/>
      <c r="C306" s="38" t="s">
        <v>91</v>
      </c>
      <c r="D306" s="107">
        <v>910</v>
      </c>
      <c r="E306" s="69" t="s">
        <v>364</v>
      </c>
      <c r="F306" s="69" t="s">
        <v>22</v>
      </c>
      <c r="G306" s="50">
        <v>9920000190</v>
      </c>
      <c r="H306" s="69"/>
      <c r="I306" s="131">
        <f t="shared" si="96"/>
        <v>3395200</v>
      </c>
      <c r="J306" s="84">
        <f>J307+J309</f>
        <v>3335100</v>
      </c>
      <c r="K306" s="84">
        <f>K307+K309</f>
        <v>0</v>
      </c>
      <c r="L306" s="84">
        <f>L307+L309</f>
        <v>0</v>
      </c>
      <c r="M306" s="131">
        <f>M307+M308+M309</f>
        <v>19000</v>
      </c>
      <c r="N306" s="131">
        <f>N307+N309+N308</f>
        <v>34600</v>
      </c>
      <c r="O306" s="131">
        <f>O307+O309+O308</f>
        <v>6500</v>
      </c>
      <c r="P306" s="131">
        <f>P307+P309</f>
        <v>0</v>
      </c>
      <c r="Q306" s="132">
        <f>Q307+Q309</f>
        <v>0</v>
      </c>
    </row>
    <row r="307" spans="1:1024" s="49" customFormat="1" ht="75">
      <c r="A307" s="74"/>
      <c r="B307" s="110"/>
      <c r="C307" s="38" t="s">
        <v>92</v>
      </c>
      <c r="D307" s="107">
        <v>910</v>
      </c>
      <c r="E307" s="69" t="s">
        <v>12</v>
      </c>
      <c r="F307" s="69" t="s">
        <v>22</v>
      </c>
      <c r="G307" s="50">
        <v>9920000190</v>
      </c>
      <c r="H307" s="69" t="s">
        <v>93</v>
      </c>
      <c r="I307" s="131">
        <f t="shared" si="96"/>
        <v>3333700</v>
      </c>
      <c r="J307" s="84">
        <v>3333700</v>
      </c>
      <c r="K307" s="84"/>
      <c r="L307" s="84"/>
      <c r="M307" s="131"/>
      <c r="N307" s="131"/>
      <c r="O307" s="131"/>
      <c r="P307" s="131"/>
      <c r="Q307" s="132"/>
    </row>
    <row r="308" spans="1:1024" s="49" customFormat="1" ht="37.5">
      <c r="A308" s="74"/>
      <c r="B308" s="110"/>
      <c r="C308" s="38" t="s">
        <v>95</v>
      </c>
      <c r="D308" s="107">
        <v>910</v>
      </c>
      <c r="E308" s="69" t="s">
        <v>12</v>
      </c>
      <c r="F308" s="69" t="s">
        <v>22</v>
      </c>
      <c r="G308" s="50">
        <v>9920000190</v>
      </c>
      <c r="H308" s="69" t="s">
        <v>96</v>
      </c>
      <c r="I308" s="131">
        <f t="shared" si="96"/>
        <v>60100</v>
      </c>
      <c r="J308" s="84"/>
      <c r="K308" s="84"/>
      <c r="L308" s="84"/>
      <c r="M308" s="131">
        <v>19000</v>
      </c>
      <c r="N308" s="131">
        <v>34600</v>
      </c>
      <c r="O308" s="131">
        <v>6500</v>
      </c>
      <c r="P308" s="131"/>
      <c r="Q308" s="132"/>
    </row>
    <row r="309" spans="1:1024" s="49" customFormat="1">
      <c r="A309" s="74"/>
      <c r="B309" s="110"/>
      <c r="C309" s="38" t="s">
        <v>98</v>
      </c>
      <c r="D309" s="107">
        <v>910</v>
      </c>
      <c r="E309" s="69" t="s">
        <v>12</v>
      </c>
      <c r="F309" s="69" t="s">
        <v>22</v>
      </c>
      <c r="G309" s="50">
        <v>9920000190</v>
      </c>
      <c r="H309" s="69" t="s">
        <v>99</v>
      </c>
      <c r="I309" s="131">
        <f t="shared" si="96"/>
        <v>1400</v>
      </c>
      <c r="J309" s="84">
        <v>1400</v>
      </c>
      <c r="K309" s="84"/>
      <c r="L309" s="84"/>
      <c r="M309" s="131"/>
      <c r="N309" s="131"/>
      <c r="O309" s="131"/>
      <c r="P309" s="131"/>
      <c r="Q309" s="132"/>
    </row>
    <row r="310" spans="1:1024" s="49" customFormat="1">
      <c r="A310" s="74"/>
      <c r="B310" s="110"/>
      <c r="C310" s="38" t="s">
        <v>25</v>
      </c>
      <c r="D310" s="107">
        <v>910</v>
      </c>
      <c r="E310" s="69" t="s">
        <v>12</v>
      </c>
      <c r="F310" s="69" t="s">
        <v>26</v>
      </c>
      <c r="G310" s="50"/>
      <c r="H310" s="69"/>
      <c r="I310" s="131">
        <f t="shared" si="96"/>
        <v>210000</v>
      </c>
      <c r="J310" s="84">
        <f t="shared" ref="J310:Q313" si="110">J311</f>
        <v>210000</v>
      </c>
      <c r="K310" s="84">
        <f t="shared" si="110"/>
        <v>0</v>
      </c>
      <c r="L310" s="84">
        <f t="shared" si="110"/>
        <v>0</v>
      </c>
      <c r="M310" s="131">
        <f t="shared" si="110"/>
        <v>0</v>
      </c>
      <c r="N310" s="131">
        <f t="shared" si="110"/>
        <v>0</v>
      </c>
      <c r="O310" s="131">
        <f t="shared" si="110"/>
        <v>0</v>
      </c>
      <c r="P310" s="131">
        <f t="shared" si="110"/>
        <v>0</v>
      </c>
      <c r="Q310" s="132">
        <f t="shared" si="110"/>
        <v>0</v>
      </c>
    </row>
    <row r="311" spans="1:1024" s="49" customFormat="1" ht="37.5">
      <c r="A311" s="74"/>
      <c r="B311" s="110"/>
      <c r="C311" s="38" t="s">
        <v>89</v>
      </c>
      <c r="D311" s="107">
        <v>910</v>
      </c>
      <c r="E311" s="69" t="s">
        <v>12</v>
      </c>
      <c r="F311" s="69" t="s">
        <v>26</v>
      </c>
      <c r="G311" s="50">
        <v>5000000000</v>
      </c>
      <c r="H311" s="69"/>
      <c r="I311" s="131">
        <f t="shared" si="96"/>
        <v>210000</v>
      </c>
      <c r="J311" s="84">
        <f t="shared" si="110"/>
        <v>210000</v>
      </c>
      <c r="K311" s="84">
        <f t="shared" si="110"/>
        <v>0</v>
      </c>
      <c r="L311" s="84">
        <f t="shared" si="110"/>
        <v>0</v>
      </c>
      <c r="M311" s="131">
        <f t="shared" si="110"/>
        <v>0</v>
      </c>
      <c r="N311" s="131">
        <f t="shared" si="110"/>
        <v>0</v>
      </c>
      <c r="O311" s="131">
        <f t="shared" si="110"/>
        <v>0</v>
      </c>
      <c r="P311" s="131">
        <f t="shared" si="110"/>
        <v>0</v>
      </c>
      <c r="Q311" s="132">
        <f t="shared" si="110"/>
        <v>0</v>
      </c>
    </row>
    <row r="312" spans="1:1024" s="49" customFormat="1" ht="37.5">
      <c r="A312" s="74"/>
      <c r="B312" s="110"/>
      <c r="C312" s="38" t="s">
        <v>107</v>
      </c>
      <c r="D312" s="107">
        <v>910</v>
      </c>
      <c r="E312" s="69" t="s">
        <v>12</v>
      </c>
      <c r="F312" s="69" t="s">
        <v>26</v>
      </c>
      <c r="G312" s="50">
        <v>5030000000</v>
      </c>
      <c r="H312" s="69"/>
      <c r="I312" s="131">
        <f t="shared" si="96"/>
        <v>210000</v>
      </c>
      <c r="J312" s="84">
        <f t="shared" si="110"/>
        <v>210000</v>
      </c>
      <c r="K312" s="84">
        <f t="shared" si="110"/>
        <v>0</v>
      </c>
      <c r="L312" s="84">
        <f t="shared" si="110"/>
        <v>0</v>
      </c>
      <c r="M312" s="131">
        <f t="shared" si="110"/>
        <v>0</v>
      </c>
      <c r="N312" s="131">
        <f t="shared" si="110"/>
        <v>0</v>
      </c>
      <c r="O312" s="131">
        <f t="shared" si="110"/>
        <v>0</v>
      </c>
      <c r="P312" s="131">
        <f t="shared" si="110"/>
        <v>0</v>
      </c>
      <c r="Q312" s="132">
        <f t="shared" si="110"/>
        <v>0</v>
      </c>
    </row>
    <row r="313" spans="1:1024" s="49" customFormat="1" ht="37.5">
      <c r="A313" s="74"/>
      <c r="B313" s="110"/>
      <c r="C313" s="38" t="s">
        <v>108</v>
      </c>
      <c r="D313" s="107">
        <v>910</v>
      </c>
      <c r="E313" s="69" t="s">
        <v>12</v>
      </c>
      <c r="F313" s="69" t="s">
        <v>26</v>
      </c>
      <c r="G313" s="50">
        <v>5030010030</v>
      </c>
      <c r="H313" s="69"/>
      <c r="I313" s="131">
        <f t="shared" si="96"/>
        <v>210000</v>
      </c>
      <c r="J313" s="84">
        <f t="shared" si="110"/>
        <v>210000</v>
      </c>
      <c r="K313" s="84">
        <f t="shared" si="110"/>
        <v>0</v>
      </c>
      <c r="L313" s="84">
        <f t="shared" si="110"/>
        <v>0</v>
      </c>
      <c r="M313" s="131">
        <f t="shared" si="110"/>
        <v>0</v>
      </c>
      <c r="N313" s="131">
        <f t="shared" si="110"/>
        <v>0</v>
      </c>
      <c r="O313" s="131">
        <f t="shared" si="110"/>
        <v>0</v>
      </c>
      <c r="P313" s="131">
        <f t="shared" si="110"/>
        <v>0</v>
      </c>
      <c r="Q313" s="132">
        <f t="shared" si="110"/>
        <v>0</v>
      </c>
    </row>
    <row r="314" spans="1:1024" s="49" customFormat="1" ht="37.5">
      <c r="A314" s="74"/>
      <c r="B314" s="110"/>
      <c r="C314" s="38" t="s">
        <v>95</v>
      </c>
      <c r="D314" s="107">
        <v>910</v>
      </c>
      <c r="E314" s="69" t="s">
        <v>12</v>
      </c>
      <c r="F314" s="69" t="s">
        <v>26</v>
      </c>
      <c r="G314" s="50">
        <v>5030010030</v>
      </c>
      <c r="H314" s="69" t="s">
        <v>96</v>
      </c>
      <c r="I314" s="131">
        <f t="shared" si="96"/>
        <v>210000</v>
      </c>
      <c r="J314" s="84">
        <v>210000</v>
      </c>
      <c r="K314" s="84"/>
      <c r="L314" s="84"/>
      <c r="M314" s="131"/>
      <c r="N314" s="131"/>
      <c r="O314" s="131"/>
      <c r="P314" s="131"/>
      <c r="Q314" s="132"/>
    </row>
    <row r="315" spans="1:1024" s="128" customFormat="1" ht="37.5">
      <c r="A315" s="67"/>
      <c r="B315" s="110" t="s">
        <v>46</v>
      </c>
      <c r="C315" s="61" t="s">
        <v>377</v>
      </c>
      <c r="D315" s="122">
        <v>919</v>
      </c>
      <c r="E315" s="75"/>
      <c r="F315" s="75"/>
      <c r="G315" s="66"/>
      <c r="H315" s="75"/>
      <c r="I315" s="125">
        <f t="shared" si="96"/>
        <v>23902100</v>
      </c>
      <c r="J315" s="126">
        <f t="shared" ref="J315:Q315" si="111">J322+J316</f>
        <v>23902100</v>
      </c>
      <c r="K315" s="126">
        <f t="shared" si="111"/>
        <v>0</v>
      </c>
      <c r="L315" s="126">
        <f t="shared" si="111"/>
        <v>0</v>
      </c>
      <c r="M315" s="125">
        <f t="shared" si="111"/>
        <v>0</v>
      </c>
      <c r="N315" s="125">
        <f t="shared" si="111"/>
        <v>0</v>
      </c>
      <c r="O315" s="125">
        <f t="shared" si="111"/>
        <v>0</v>
      </c>
      <c r="P315" s="125">
        <f t="shared" si="111"/>
        <v>0</v>
      </c>
      <c r="Q315" s="127">
        <f t="shared" si="111"/>
        <v>0</v>
      </c>
    </row>
    <row r="316" spans="1:1024" s="128" customFormat="1">
      <c r="A316" s="67"/>
      <c r="B316" s="110"/>
      <c r="C316" s="38" t="s">
        <v>11</v>
      </c>
      <c r="D316" s="107">
        <v>919</v>
      </c>
      <c r="E316" s="69" t="s">
        <v>12</v>
      </c>
      <c r="F316" s="69" t="s">
        <v>75</v>
      </c>
      <c r="G316" s="50"/>
      <c r="H316" s="69"/>
      <c r="I316" s="131">
        <f t="shared" si="96"/>
        <v>1044900</v>
      </c>
      <c r="J316" s="84">
        <f t="shared" ref="J316:Q320" si="112">J317</f>
        <v>1044900</v>
      </c>
      <c r="K316" s="84">
        <f t="shared" si="112"/>
        <v>0</v>
      </c>
      <c r="L316" s="84">
        <f t="shared" si="112"/>
        <v>0</v>
      </c>
      <c r="M316" s="131">
        <f t="shared" si="112"/>
        <v>0</v>
      </c>
      <c r="N316" s="131">
        <f t="shared" si="112"/>
        <v>0</v>
      </c>
      <c r="O316" s="131">
        <f t="shared" si="112"/>
        <v>0</v>
      </c>
      <c r="P316" s="131">
        <f t="shared" si="112"/>
        <v>0</v>
      </c>
      <c r="Q316" s="132">
        <f t="shared" si="112"/>
        <v>0</v>
      </c>
      <c r="AKR316" s="49"/>
      <c r="AKS316" s="49"/>
      <c r="AKT316" s="49"/>
      <c r="AKU316" s="49"/>
      <c r="AKV316" s="49"/>
      <c r="AKW316" s="49"/>
      <c r="AKX316" s="49"/>
      <c r="AKY316" s="49"/>
      <c r="AKZ316" s="49"/>
      <c r="ALA316" s="49"/>
      <c r="ALB316" s="49"/>
      <c r="ALC316" s="49"/>
      <c r="ALD316" s="49"/>
      <c r="ALE316" s="49"/>
      <c r="ALF316" s="49"/>
      <c r="ALG316" s="49"/>
      <c r="ALH316" s="49"/>
      <c r="ALI316" s="49"/>
      <c r="ALJ316" s="49"/>
      <c r="ALK316" s="49"/>
      <c r="ALL316" s="49"/>
      <c r="ALM316" s="49"/>
      <c r="ALN316" s="49"/>
      <c r="ALO316" s="49"/>
      <c r="ALP316" s="49"/>
      <c r="ALQ316" s="49"/>
      <c r="ALR316" s="49"/>
      <c r="ALS316" s="49"/>
      <c r="ALT316" s="49"/>
      <c r="ALU316" s="49"/>
      <c r="ALV316" s="49"/>
      <c r="ALW316" s="49"/>
      <c r="ALX316" s="49"/>
      <c r="ALY316" s="49"/>
      <c r="ALZ316" s="49"/>
      <c r="AMA316" s="49"/>
      <c r="AMB316" s="49"/>
      <c r="AMC316" s="49"/>
      <c r="AMD316" s="49"/>
      <c r="AME316" s="49"/>
      <c r="AMF316" s="49"/>
      <c r="AMG316" s="49"/>
      <c r="AMH316" s="49"/>
      <c r="AMI316" s="49"/>
      <c r="AMJ316" s="49"/>
    </row>
    <row r="317" spans="1:1024" s="128" customFormat="1">
      <c r="A317" s="67"/>
      <c r="B317" s="110"/>
      <c r="C317" s="38" t="s">
        <v>25</v>
      </c>
      <c r="D317" s="107">
        <v>919</v>
      </c>
      <c r="E317" s="69" t="s">
        <v>12</v>
      </c>
      <c r="F317" s="69" t="s">
        <v>26</v>
      </c>
      <c r="G317" s="50"/>
      <c r="H317" s="69"/>
      <c r="I317" s="131">
        <f t="shared" si="96"/>
        <v>1044900</v>
      </c>
      <c r="J317" s="84">
        <f t="shared" si="112"/>
        <v>1044900</v>
      </c>
      <c r="K317" s="84">
        <f t="shared" si="112"/>
        <v>0</v>
      </c>
      <c r="L317" s="84">
        <f t="shared" si="112"/>
        <v>0</v>
      </c>
      <c r="M317" s="131">
        <f t="shared" si="112"/>
        <v>0</v>
      </c>
      <c r="N317" s="131">
        <f t="shared" si="112"/>
        <v>0</v>
      </c>
      <c r="O317" s="131">
        <f t="shared" si="112"/>
        <v>0</v>
      </c>
      <c r="P317" s="131">
        <f t="shared" si="112"/>
        <v>0</v>
      </c>
      <c r="Q317" s="132">
        <f t="shared" si="112"/>
        <v>0</v>
      </c>
      <c r="AKR317" s="49"/>
      <c r="AKS317" s="49"/>
      <c r="AKT317" s="49"/>
      <c r="AKU317" s="49"/>
      <c r="AKV317" s="49"/>
      <c r="AKW317" s="49"/>
      <c r="AKX317" s="49"/>
      <c r="AKY317" s="49"/>
      <c r="AKZ317" s="49"/>
      <c r="ALA317" s="49"/>
      <c r="ALB317" s="49"/>
      <c r="ALC317" s="49"/>
      <c r="ALD317" s="49"/>
      <c r="ALE317" s="49"/>
      <c r="ALF317" s="49"/>
      <c r="ALG317" s="49"/>
      <c r="ALH317" s="49"/>
      <c r="ALI317" s="49"/>
      <c r="ALJ317" s="49"/>
      <c r="ALK317" s="49"/>
      <c r="ALL317" s="49"/>
      <c r="ALM317" s="49"/>
      <c r="ALN317" s="49"/>
      <c r="ALO317" s="49"/>
      <c r="ALP317" s="49"/>
      <c r="ALQ317" s="49"/>
      <c r="ALR317" s="49"/>
      <c r="ALS317" s="49"/>
      <c r="ALT317" s="49"/>
      <c r="ALU317" s="49"/>
      <c r="ALV317" s="49"/>
      <c r="ALW317" s="49"/>
      <c r="ALX317" s="49"/>
      <c r="ALY317" s="49"/>
      <c r="ALZ317" s="49"/>
      <c r="AMA317" s="49"/>
      <c r="AMB317" s="49"/>
      <c r="AMC317" s="49"/>
      <c r="AMD317" s="49"/>
      <c r="AME317" s="49"/>
      <c r="AMF317" s="49"/>
      <c r="AMG317" s="49"/>
      <c r="AMH317" s="49"/>
      <c r="AMI317" s="49"/>
      <c r="AMJ317" s="49"/>
    </row>
    <row r="318" spans="1:1024" s="128" customFormat="1" ht="37.5">
      <c r="A318" s="67"/>
      <c r="B318" s="110"/>
      <c r="C318" s="38" t="s">
        <v>89</v>
      </c>
      <c r="D318" s="107">
        <v>919</v>
      </c>
      <c r="E318" s="69" t="s">
        <v>12</v>
      </c>
      <c r="F318" s="69" t="s">
        <v>26</v>
      </c>
      <c r="G318" s="50">
        <v>5000000000</v>
      </c>
      <c r="H318" s="69"/>
      <c r="I318" s="131">
        <f t="shared" si="96"/>
        <v>1044900</v>
      </c>
      <c r="J318" s="84">
        <f t="shared" si="112"/>
        <v>1044900</v>
      </c>
      <c r="K318" s="84">
        <f t="shared" si="112"/>
        <v>0</v>
      </c>
      <c r="L318" s="84">
        <f t="shared" si="112"/>
        <v>0</v>
      </c>
      <c r="M318" s="131">
        <f t="shared" si="112"/>
        <v>0</v>
      </c>
      <c r="N318" s="131">
        <f t="shared" si="112"/>
        <v>0</v>
      </c>
      <c r="O318" s="131">
        <f t="shared" si="112"/>
        <v>0</v>
      </c>
      <c r="P318" s="131">
        <f t="shared" si="112"/>
        <v>0</v>
      </c>
      <c r="Q318" s="132">
        <f t="shared" si="112"/>
        <v>0</v>
      </c>
      <c r="AKR318" s="49"/>
      <c r="AKS318" s="49"/>
      <c r="AKT318" s="49"/>
      <c r="AKU318" s="49"/>
      <c r="AKV318" s="49"/>
      <c r="AKW318" s="49"/>
      <c r="AKX318" s="49"/>
      <c r="AKY318" s="49"/>
      <c r="AKZ318" s="49"/>
      <c r="ALA318" s="49"/>
      <c r="ALB318" s="49"/>
      <c r="ALC318" s="49"/>
      <c r="ALD318" s="49"/>
      <c r="ALE318" s="49"/>
      <c r="ALF318" s="49"/>
      <c r="ALG318" s="49"/>
      <c r="ALH318" s="49"/>
      <c r="ALI318" s="49"/>
      <c r="ALJ318" s="49"/>
      <c r="ALK318" s="49"/>
      <c r="ALL318" s="49"/>
      <c r="ALM318" s="49"/>
      <c r="ALN318" s="49"/>
      <c r="ALO318" s="49"/>
      <c r="ALP318" s="49"/>
      <c r="ALQ318" s="49"/>
      <c r="ALR318" s="49"/>
      <c r="ALS318" s="49"/>
      <c r="ALT318" s="49"/>
      <c r="ALU318" s="49"/>
      <c r="ALV318" s="49"/>
      <c r="ALW318" s="49"/>
      <c r="ALX318" s="49"/>
      <c r="ALY318" s="49"/>
      <c r="ALZ318" s="49"/>
      <c r="AMA318" s="49"/>
      <c r="AMB318" s="49"/>
      <c r="AMC318" s="49"/>
      <c r="AMD318" s="49"/>
      <c r="AME318" s="49"/>
      <c r="AMF318" s="49"/>
      <c r="AMG318" s="49"/>
      <c r="AMH318" s="49"/>
      <c r="AMI318" s="49"/>
      <c r="AMJ318" s="49"/>
    </row>
    <row r="319" spans="1:1024" s="128" customFormat="1" ht="37.5">
      <c r="A319" s="67"/>
      <c r="B319" s="110"/>
      <c r="C319" s="38" t="s">
        <v>107</v>
      </c>
      <c r="D319" s="107">
        <v>919</v>
      </c>
      <c r="E319" s="69" t="s">
        <v>12</v>
      </c>
      <c r="F319" s="69" t="s">
        <v>26</v>
      </c>
      <c r="G319" s="50">
        <v>5030000000</v>
      </c>
      <c r="H319" s="69"/>
      <c r="I319" s="131">
        <f t="shared" si="96"/>
        <v>1044900</v>
      </c>
      <c r="J319" s="84">
        <f t="shared" si="112"/>
        <v>1044900</v>
      </c>
      <c r="K319" s="84">
        <f t="shared" si="112"/>
        <v>0</v>
      </c>
      <c r="L319" s="84">
        <f t="shared" si="112"/>
        <v>0</v>
      </c>
      <c r="M319" s="131">
        <f t="shared" si="112"/>
        <v>0</v>
      </c>
      <c r="N319" s="131">
        <f t="shared" si="112"/>
        <v>0</v>
      </c>
      <c r="O319" s="131">
        <f t="shared" si="112"/>
        <v>0</v>
      </c>
      <c r="P319" s="131">
        <f t="shared" si="112"/>
        <v>0</v>
      </c>
      <c r="Q319" s="132">
        <f t="shared" si="112"/>
        <v>0</v>
      </c>
      <c r="AKR319" s="49"/>
      <c r="AKS319" s="49"/>
      <c r="AKT319" s="49"/>
      <c r="AKU319" s="49"/>
      <c r="AKV319" s="49"/>
      <c r="AKW319" s="49"/>
      <c r="AKX319" s="49"/>
      <c r="AKY319" s="49"/>
      <c r="AKZ319" s="49"/>
      <c r="ALA319" s="49"/>
      <c r="ALB319" s="49"/>
      <c r="ALC319" s="49"/>
      <c r="ALD319" s="49"/>
      <c r="ALE319" s="49"/>
      <c r="ALF319" s="49"/>
      <c r="ALG319" s="49"/>
      <c r="ALH319" s="49"/>
      <c r="ALI319" s="49"/>
      <c r="ALJ319" s="49"/>
      <c r="ALK319" s="49"/>
      <c r="ALL319" s="49"/>
      <c r="ALM319" s="49"/>
      <c r="ALN319" s="49"/>
      <c r="ALO319" s="49"/>
      <c r="ALP319" s="49"/>
      <c r="ALQ319" s="49"/>
      <c r="ALR319" s="49"/>
      <c r="ALS319" s="49"/>
      <c r="ALT319" s="49"/>
      <c r="ALU319" s="49"/>
      <c r="ALV319" s="49"/>
      <c r="ALW319" s="49"/>
      <c r="ALX319" s="49"/>
      <c r="ALY319" s="49"/>
      <c r="ALZ319" s="49"/>
      <c r="AMA319" s="49"/>
      <c r="AMB319" s="49"/>
      <c r="AMC319" s="49"/>
      <c r="AMD319" s="49"/>
      <c r="AME319" s="49"/>
      <c r="AMF319" s="49"/>
      <c r="AMG319" s="49"/>
      <c r="AMH319" s="49"/>
      <c r="AMI319" s="49"/>
      <c r="AMJ319" s="49"/>
    </row>
    <row r="320" spans="1:1024" s="128" customFormat="1" ht="37.5">
      <c r="A320" s="67"/>
      <c r="B320" s="110"/>
      <c r="C320" s="38" t="s">
        <v>108</v>
      </c>
      <c r="D320" s="107">
        <v>919</v>
      </c>
      <c r="E320" s="69" t="s">
        <v>12</v>
      </c>
      <c r="F320" s="69" t="s">
        <v>26</v>
      </c>
      <c r="G320" s="50">
        <v>5030010030</v>
      </c>
      <c r="H320" s="69"/>
      <c r="I320" s="131">
        <f t="shared" si="96"/>
        <v>1044900</v>
      </c>
      <c r="J320" s="84">
        <f t="shared" si="112"/>
        <v>1044900</v>
      </c>
      <c r="K320" s="84">
        <f t="shared" si="112"/>
        <v>0</v>
      </c>
      <c r="L320" s="84">
        <f t="shared" si="112"/>
        <v>0</v>
      </c>
      <c r="M320" s="131">
        <f t="shared" si="112"/>
        <v>0</v>
      </c>
      <c r="N320" s="131">
        <f t="shared" si="112"/>
        <v>0</v>
      </c>
      <c r="O320" s="131">
        <f t="shared" si="112"/>
        <v>0</v>
      </c>
      <c r="P320" s="131">
        <f t="shared" si="112"/>
        <v>0</v>
      </c>
      <c r="Q320" s="132">
        <f t="shared" si="112"/>
        <v>0</v>
      </c>
      <c r="AKR320" s="49"/>
      <c r="AKS320" s="49"/>
      <c r="AKT320" s="49"/>
      <c r="AKU320" s="49"/>
      <c r="AKV320" s="49"/>
      <c r="AKW320" s="49"/>
      <c r="AKX320" s="49"/>
      <c r="AKY320" s="49"/>
      <c r="AKZ320" s="49"/>
      <c r="ALA320" s="49"/>
      <c r="ALB320" s="49"/>
      <c r="ALC320" s="49"/>
      <c r="ALD320" s="49"/>
      <c r="ALE320" s="49"/>
      <c r="ALF320" s="49"/>
      <c r="ALG320" s="49"/>
      <c r="ALH320" s="49"/>
      <c r="ALI320" s="49"/>
      <c r="ALJ320" s="49"/>
      <c r="ALK320" s="49"/>
      <c r="ALL320" s="49"/>
      <c r="ALM320" s="49"/>
      <c r="ALN320" s="49"/>
      <c r="ALO320" s="49"/>
      <c r="ALP320" s="49"/>
      <c r="ALQ320" s="49"/>
      <c r="ALR320" s="49"/>
      <c r="ALS320" s="49"/>
      <c r="ALT320" s="49"/>
      <c r="ALU320" s="49"/>
      <c r="ALV320" s="49"/>
      <c r="ALW320" s="49"/>
      <c r="ALX320" s="49"/>
      <c r="ALY320" s="49"/>
      <c r="ALZ320" s="49"/>
      <c r="AMA320" s="49"/>
      <c r="AMB320" s="49"/>
      <c r="AMC320" s="49"/>
      <c r="AMD320" s="49"/>
      <c r="AME320" s="49"/>
      <c r="AMF320" s="49"/>
      <c r="AMG320" s="49"/>
      <c r="AMH320" s="49"/>
      <c r="AMI320" s="49"/>
      <c r="AMJ320" s="49"/>
    </row>
    <row r="321" spans="1:1024" s="128" customFormat="1" ht="37.5">
      <c r="A321" s="67"/>
      <c r="B321" s="110"/>
      <c r="C321" s="38" t="s">
        <v>95</v>
      </c>
      <c r="D321" s="107">
        <v>919</v>
      </c>
      <c r="E321" s="69" t="s">
        <v>12</v>
      </c>
      <c r="F321" s="69" t="s">
        <v>26</v>
      </c>
      <c r="G321" s="50">
        <v>5030010030</v>
      </c>
      <c r="H321" s="69" t="s">
        <v>96</v>
      </c>
      <c r="I321" s="131">
        <f t="shared" si="96"/>
        <v>1044900</v>
      </c>
      <c r="J321" s="84">
        <v>1044900</v>
      </c>
      <c r="K321" s="84"/>
      <c r="L321" s="84"/>
      <c r="M321" s="131"/>
      <c r="N321" s="131"/>
      <c r="O321" s="131"/>
      <c r="P321" s="131"/>
      <c r="Q321" s="132"/>
      <c r="AKR321" s="49"/>
      <c r="AKS321" s="49"/>
      <c r="AKT321" s="49"/>
      <c r="AKU321" s="49"/>
      <c r="AKV321" s="49"/>
      <c r="AKW321" s="49"/>
      <c r="AKX321" s="49"/>
      <c r="AKY321" s="49"/>
      <c r="AKZ321" s="49"/>
      <c r="ALA321" s="49"/>
      <c r="ALB321" s="49"/>
      <c r="ALC321" s="49"/>
      <c r="ALD321" s="49"/>
      <c r="ALE321" s="49"/>
      <c r="ALF321" s="49"/>
      <c r="ALG321" s="49"/>
      <c r="ALH321" s="49"/>
      <c r="ALI321" s="49"/>
      <c r="ALJ321" s="49"/>
      <c r="ALK321" s="49"/>
      <c r="ALL321" s="49"/>
      <c r="ALM321" s="49"/>
      <c r="ALN321" s="49"/>
      <c r="ALO321" s="49"/>
      <c r="ALP321" s="49"/>
      <c r="ALQ321" s="49"/>
      <c r="ALR321" s="49"/>
      <c r="ALS321" s="49"/>
      <c r="ALT321" s="49"/>
      <c r="ALU321" s="49"/>
      <c r="ALV321" s="49"/>
      <c r="ALW321" s="49"/>
      <c r="ALX321" s="49"/>
      <c r="ALY321" s="49"/>
      <c r="ALZ321" s="49"/>
      <c r="AMA321" s="49"/>
      <c r="AMB321" s="49"/>
      <c r="AMC321" s="49"/>
      <c r="AMD321" s="49"/>
      <c r="AME321" s="49"/>
      <c r="AMF321" s="49"/>
      <c r="AMG321" s="49"/>
      <c r="AMH321" s="49"/>
      <c r="AMI321" s="49"/>
      <c r="AMJ321" s="49"/>
    </row>
    <row r="322" spans="1:1024" s="49" customFormat="1">
      <c r="A322" s="74"/>
      <c r="B322" s="110"/>
      <c r="C322" s="38" t="s">
        <v>36</v>
      </c>
      <c r="D322" s="107">
        <v>919</v>
      </c>
      <c r="E322" s="69" t="s">
        <v>18</v>
      </c>
      <c r="F322" s="69" t="s">
        <v>75</v>
      </c>
      <c r="G322" s="50"/>
      <c r="H322" s="69"/>
      <c r="I322" s="131">
        <f t="shared" si="96"/>
        <v>22857200</v>
      </c>
      <c r="J322" s="84">
        <f t="shared" ref="J322:Q322" si="113">J323</f>
        <v>22857200</v>
      </c>
      <c r="K322" s="84">
        <f t="shared" si="113"/>
        <v>0</v>
      </c>
      <c r="L322" s="84">
        <f t="shared" si="113"/>
        <v>0</v>
      </c>
      <c r="M322" s="131">
        <f t="shared" si="113"/>
        <v>0</v>
      </c>
      <c r="N322" s="131">
        <f t="shared" si="113"/>
        <v>0</v>
      </c>
      <c r="O322" s="131">
        <f t="shared" si="113"/>
        <v>0</v>
      </c>
      <c r="P322" s="131">
        <f t="shared" si="113"/>
        <v>0</v>
      </c>
      <c r="Q322" s="132">
        <f t="shared" si="113"/>
        <v>0</v>
      </c>
    </row>
    <row r="323" spans="1:1024" s="49" customFormat="1">
      <c r="A323" s="74"/>
      <c r="B323" s="110"/>
      <c r="C323" s="38" t="s">
        <v>37</v>
      </c>
      <c r="D323" s="107">
        <v>919</v>
      </c>
      <c r="E323" s="69" t="s">
        <v>18</v>
      </c>
      <c r="F323" s="69" t="s">
        <v>20</v>
      </c>
      <c r="G323" s="50"/>
      <c r="H323" s="69"/>
      <c r="I323" s="131">
        <f t="shared" si="96"/>
        <v>22857200</v>
      </c>
      <c r="J323" s="84">
        <f t="shared" ref="J323:Q323" si="114">J324+J332</f>
        <v>22857200</v>
      </c>
      <c r="K323" s="84">
        <f t="shared" si="114"/>
        <v>0</v>
      </c>
      <c r="L323" s="84">
        <f t="shared" si="114"/>
        <v>0</v>
      </c>
      <c r="M323" s="131">
        <f t="shared" si="114"/>
        <v>0</v>
      </c>
      <c r="N323" s="131">
        <f t="shared" si="114"/>
        <v>0</v>
      </c>
      <c r="O323" s="131">
        <f t="shared" si="114"/>
        <v>0</v>
      </c>
      <c r="P323" s="131">
        <f t="shared" si="114"/>
        <v>0</v>
      </c>
      <c r="Q323" s="132">
        <f t="shared" si="114"/>
        <v>0</v>
      </c>
    </row>
    <row r="324" spans="1:1024" s="49" customFormat="1" ht="37.5">
      <c r="A324" s="74"/>
      <c r="B324" s="110"/>
      <c r="C324" s="38" t="s">
        <v>89</v>
      </c>
      <c r="D324" s="107">
        <v>919</v>
      </c>
      <c r="E324" s="69" t="s">
        <v>18</v>
      </c>
      <c r="F324" s="69" t="s">
        <v>20</v>
      </c>
      <c r="G324" s="50">
        <v>5000000000</v>
      </c>
      <c r="H324" s="69"/>
      <c r="I324" s="131">
        <f t="shared" si="96"/>
        <v>11249700</v>
      </c>
      <c r="J324" s="84">
        <f t="shared" ref="J324:Q324" si="115">J325</f>
        <v>11249700</v>
      </c>
      <c r="K324" s="84">
        <f t="shared" si="115"/>
        <v>0</v>
      </c>
      <c r="L324" s="84">
        <f t="shared" si="115"/>
        <v>0</v>
      </c>
      <c r="M324" s="131">
        <f t="shared" si="115"/>
        <v>0</v>
      </c>
      <c r="N324" s="131">
        <f t="shared" si="115"/>
        <v>0</v>
      </c>
      <c r="O324" s="131">
        <f t="shared" si="115"/>
        <v>0</v>
      </c>
      <c r="P324" s="131">
        <f t="shared" si="115"/>
        <v>0</v>
      </c>
      <c r="Q324" s="132">
        <f t="shared" si="115"/>
        <v>0</v>
      </c>
    </row>
    <row r="325" spans="1:1024" s="49" customFormat="1" ht="37.5">
      <c r="A325" s="74"/>
      <c r="B325" s="110"/>
      <c r="C325" s="38" t="s">
        <v>97</v>
      </c>
      <c r="D325" s="107">
        <v>919</v>
      </c>
      <c r="E325" s="69" t="s">
        <v>18</v>
      </c>
      <c r="F325" s="69" t="s">
        <v>20</v>
      </c>
      <c r="G325" s="50">
        <v>5020000000</v>
      </c>
      <c r="H325" s="69"/>
      <c r="I325" s="131">
        <f t="shared" si="96"/>
        <v>11249700</v>
      </c>
      <c r="J325" s="84">
        <f t="shared" ref="J325:Q325" si="116">J326+J329</f>
        <v>11249700</v>
      </c>
      <c r="K325" s="84">
        <f t="shared" si="116"/>
        <v>0</v>
      </c>
      <c r="L325" s="84">
        <f t="shared" si="116"/>
        <v>0</v>
      </c>
      <c r="M325" s="131">
        <f t="shared" si="116"/>
        <v>0</v>
      </c>
      <c r="N325" s="131">
        <f t="shared" si="116"/>
        <v>0</v>
      </c>
      <c r="O325" s="131">
        <f t="shared" si="116"/>
        <v>0</v>
      </c>
      <c r="P325" s="131">
        <f t="shared" si="116"/>
        <v>0</v>
      </c>
      <c r="Q325" s="132">
        <f t="shared" si="116"/>
        <v>0</v>
      </c>
    </row>
    <row r="326" spans="1:1024" s="49" customFormat="1" ht="37.5">
      <c r="A326" s="74"/>
      <c r="B326" s="110"/>
      <c r="C326" s="38" t="s">
        <v>91</v>
      </c>
      <c r="D326" s="107">
        <v>919</v>
      </c>
      <c r="E326" s="69" t="s">
        <v>18</v>
      </c>
      <c r="F326" s="69" t="s">
        <v>20</v>
      </c>
      <c r="G326" s="50">
        <v>5020000190</v>
      </c>
      <c r="H326" s="69"/>
      <c r="I326" s="131">
        <f t="shared" si="96"/>
        <v>9737700</v>
      </c>
      <c r="J326" s="84">
        <f t="shared" ref="J326:Q326" si="117">J327+J328</f>
        <v>9737700</v>
      </c>
      <c r="K326" s="84">
        <f t="shared" si="117"/>
        <v>0</v>
      </c>
      <c r="L326" s="84">
        <f t="shared" si="117"/>
        <v>0</v>
      </c>
      <c r="M326" s="131">
        <f t="shared" si="117"/>
        <v>0</v>
      </c>
      <c r="N326" s="131">
        <f t="shared" si="117"/>
        <v>0</v>
      </c>
      <c r="O326" s="131">
        <f t="shared" si="117"/>
        <v>0</v>
      </c>
      <c r="P326" s="131">
        <f t="shared" si="117"/>
        <v>0</v>
      </c>
      <c r="Q326" s="132">
        <f t="shared" si="117"/>
        <v>0</v>
      </c>
    </row>
    <row r="327" spans="1:1024" s="49" customFormat="1" ht="75">
      <c r="A327" s="74"/>
      <c r="B327" s="110"/>
      <c r="C327" s="38" t="s">
        <v>92</v>
      </c>
      <c r="D327" s="107">
        <v>919</v>
      </c>
      <c r="E327" s="69" t="s">
        <v>18</v>
      </c>
      <c r="F327" s="69" t="s">
        <v>20</v>
      </c>
      <c r="G327" s="50">
        <v>5020000190</v>
      </c>
      <c r="H327" s="69" t="s">
        <v>93</v>
      </c>
      <c r="I327" s="131">
        <f t="shared" si="96"/>
        <v>9735900</v>
      </c>
      <c r="J327" s="84">
        <v>9735900</v>
      </c>
      <c r="K327" s="84"/>
      <c r="L327" s="84"/>
      <c r="M327" s="131"/>
      <c r="N327" s="131"/>
      <c r="O327" s="131"/>
      <c r="P327" s="131"/>
      <c r="Q327" s="132"/>
    </row>
    <row r="328" spans="1:1024" s="49" customFormat="1">
      <c r="A328" s="74"/>
      <c r="B328" s="110"/>
      <c r="C328" s="38" t="s">
        <v>98</v>
      </c>
      <c r="D328" s="107">
        <v>919</v>
      </c>
      <c r="E328" s="69" t="s">
        <v>18</v>
      </c>
      <c r="F328" s="69" t="s">
        <v>20</v>
      </c>
      <c r="G328" s="50">
        <v>5020000190</v>
      </c>
      <c r="H328" s="69" t="s">
        <v>99</v>
      </c>
      <c r="I328" s="131">
        <f t="shared" ref="I328:I391" si="118">SUM(J328:Q328)</f>
        <v>1800</v>
      </c>
      <c r="J328" s="84">
        <v>1800</v>
      </c>
      <c r="K328" s="84"/>
      <c r="L328" s="84"/>
      <c r="M328" s="131"/>
      <c r="N328" s="131"/>
      <c r="O328" s="131"/>
      <c r="P328" s="131"/>
      <c r="Q328" s="132"/>
    </row>
    <row r="329" spans="1:1024" s="49" customFormat="1" ht="56.25">
      <c r="A329" s="74"/>
      <c r="B329" s="110"/>
      <c r="C329" s="72" t="s">
        <v>101</v>
      </c>
      <c r="D329" s="107">
        <v>919</v>
      </c>
      <c r="E329" s="69" t="s">
        <v>18</v>
      </c>
      <c r="F329" s="69" t="s">
        <v>20</v>
      </c>
      <c r="G329" s="50">
        <v>5020060910</v>
      </c>
      <c r="H329" s="69"/>
      <c r="I329" s="131">
        <f t="shared" si="118"/>
        <v>1512000</v>
      </c>
      <c r="J329" s="84">
        <f t="shared" ref="J329:Q329" si="119">J330+J331</f>
        <v>1512000</v>
      </c>
      <c r="K329" s="84">
        <f t="shared" si="119"/>
        <v>0</v>
      </c>
      <c r="L329" s="84">
        <f t="shared" si="119"/>
        <v>0</v>
      </c>
      <c r="M329" s="131">
        <f t="shared" si="119"/>
        <v>0</v>
      </c>
      <c r="N329" s="131">
        <f t="shared" si="119"/>
        <v>0</v>
      </c>
      <c r="O329" s="131">
        <f t="shared" si="119"/>
        <v>0</v>
      </c>
      <c r="P329" s="131">
        <f t="shared" si="119"/>
        <v>0</v>
      </c>
      <c r="Q329" s="132">
        <f t="shared" si="119"/>
        <v>0</v>
      </c>
    </row>
    <row r="330" spans="1:1024" s="49" customFormat="1" ht="75">
      <c r="A330" s="74"/>
      <c r="B330" s="110"/>
      <c r="C330" s="38" t="s">
        <v>92</v>
      </c>
      <c r="D330" s="107">
        <v>919</v>
      </c>
      <c r="E330" s="69" t="s">
        <v>18</v>
      </c>
      <c r="F330" s="69" t="s">
        <v>20</v>
      </c>
      <c r="G330" s="50">
        <v>5020060910</v>
      </c>
      <c r="H330" s="69" t="s">
        <v>93</v>
      </c>
      <c r="I330" s="131">
        <f t="shared" si="118"/>
        <v>1512000</v>
      </c>
      <c r="J330" s="84">
        <v>1350000</v>
      </c>
      <c r="K330" s="84"/>
      <c r="L330" s="84"/>
      <c r="M330" s="131">
        <v>162000</v>
      </c>
      <c r="N330" s="131"/>
      <c r="O330" s="131"/>
      <c r="P330" s="131"/>
      <c r="Q330" s="132"/>
    </row>
    <row r="331" spans="1:1024" s="49" customFormat="1" ht="37.5" hidden="1">
      <c r="A331" s="74"/>
      <c r="B331" s="110"/>
      <c r="C331" s="38" t="s">
        <v>95</v>
      </c>
      <c r="D331" s="107">
        <v>919</v>
      </c>
      <c r="E331" s="69" t="s">
        <v>18</v>
      </c>
      <c r="F331" s="69" t="s">
        <v>20</v>
      </c>
      <c r="G331" s="50">
        <v>5020060910</v>
      </c>
      <c r="H331" s="69" t="s">
        <v>96</v>
      </c>
      <c r="I331" s="131">
        <f t="shared" si="118"/>
        <v>0</v>
      </c>
      <c r="J331" s="84">
        <v>162000</v>
      </c>
      <c r="K331" s="84"/>
      <c r="L331" s="84"/>
      <c r="M331" s="131">
        <v>-162000</v>
      </c>
      <c r="N331" s="131"/>
      <c r="O331" s="131"/>
      <c r="P331" s="131"/>
      <c r="Q331" s="132"/>
    </row>
    <row r="332" spans="1:1024" s="49" customFormat="1" ht="56.25">
      <c r="A332" s="74"/>
      <c r="B332" s="110"/>
      <c r="C332" s="38" t="s">
        <v>144</v>
      </c>
      <c r="D332" s="107">
        <v>919</v>
      </c>
      <c r="E332" s="69" t="s">
        <v>18</v>
      </c>
      <c r="F332" s="69" t="s">
        <v>20</v>
      </c>
      <c r="G332" s="50">
        <v>5500000000</v>
      </c>
      <c r="H332" s="69"/>
      <c r="I332" s="131">
        <f t="shared" si="118"/>
        <v>11607500</v>
      </c>
      <c r="J332" s="84">
        <f t="shared" ref="J332:Q332" si="120">J333+J336</f>
        <v>11607500</v>
      </c>
      <c r="K332" s="84">
        <f t="shared" si="120"/>
        <v>0</v>
      </c>
      <c r="L332" s="84">
        <f t="shared" si="120"/>
        <v>0</v>
      </c>
      <c r="M332" s="131">
        <f t="shared" si="120"/>
        <v>0</v>
      </c>
      <c r="N332" s="131">
        <f t="shared" si="120"/>
        <v>0</v>
      </c>
      <c r="O332" s="131">
        <f t="shared" si="120"/>
        <v>0</v>
      </c>
      <c r="P332" s="131">
        <f t="shared" si="120"/>
        <v>0</v>
      </c>
      <c r="Q332" s="132">
        <f t="shared" si="120"/>
        <v>0</v>
      </c>
    </row>
    <row r="333" spans="1:1024" s="49" customFormat="1">
      <c r="A333" s="74"/>
      <c r="B333" s="110"/>
      <c r="C333" s="38" t="s">
        <v>145</v>
      </c>
      <c r="D333" s="107">
        <v>919</v>
      </c>
      <c r="E333" s="69" t="s">
        <v>18</v>
      </c>
      <c r="F333" s="69" t="s">
        <v>20</v>
      </c>
      <c r="G333" s="50">
        <v>5510000000</v>
      </c>
      <c r="H333" s="69"/>
      <c r="I333" s="131">
        <f t="shared" si="118"/>
        <v>10683800</v>
      </c>
      <c r="J333" s="84">
        <f t="shared" ref="J333:Q334" si="121">J334</f>
        <v>10683800</v>
      </c>
      <c r="K333" s="84">
        <f t="shared" si="121"/>
        <v>0</v>
      </c>
      <c r="L333" s="84">
        <f t="shared" si="121"/>
        <v>0</v>
      </c>
      <c r="M333" s="131">
        <f t="shared" si="121"/>
        <v>0</v>
      </c>
      <c r="N333" s="131">
        <f t="shared" si="121"/>
        <v>0</v>
      </c>
      <c r="O333" s="131">
        <f t="shared" si="121"/>
        <v>0</v>
      </c>
      <c r="P333" s="131">
        <f t="shared" si="121"/>
        <v>0</v>
      </c>
      <c r="Q333" s="132">
        <f t="shared" si="121"/>
        <v>0</v>
      </c>
    </row>
    <row r="334" spans="1:1024" s="49" customFormat="1" ht="131.25">
      <c r="A334" s="74"/>
      <c r="B334" s="110"/>
      <c r="C334" s="38" t="s">
        <v>146</v>
      </c>
      <c r="D334" s="107">
        <v>919</v>
      </c>
      <c r="E334" s="69" t="s">
        <v>18</v>
      </c>
      <c r="F334" s="69" t="s">
        <v>20</v>
      </c>
      <c r="G334" s="50">
        <v>5510060912</v>
      </c>
      <c r="H334" s="69"/>
      <c r="I334" s="131">
        <f t="shared" si="118"/>
        <v>10683800</v>
      </c>
      <c r="J334" s="84">
        <f t="shared" si="121"/>
        <v>10683800</v>
      </c>
      <c r="K334" s="84">
        <f t="shared" si="121"/>
        <v>0</v>
      </c>
      <c r="L334" s="84">
        <f t="shared" si="121"/>
        <v>0</v>
      </c>
      <c r="M334" s="131">
        <f t="shared" si="121"/>
        <v>0</v>
      </c>
      <c r="N334" s="131">
        <f t="shared" si="121"/>
        <v>0</v>
      </c>
      <c r="O334" s="131">
        <f t="shared" si="121"/>
        <v>0</v>
      </c>
      <c r="P334" s="131">
        <f t="shared" si="121"/>
        <v>0</v>
      </c>
      <c r="Q334" s="132">
        <f t="shared" si="121"/>
        <v>0</v>
      </c>
    </row>
    <row r="335" spans="1:1024" s="49" customFormat="1">
      <c r="A335" s="74"/>
      <c r="B335" s="110"/>
      <c r="C335" s="38" t="s">
        <v>98</v>
      </c>
      <c r="D335" s="107">
        <v>919</v>
      </c>
      <c r="E335" s="69" t="s">
        <v>18</v>
      </c>
      <c r="F335" s="69" t="s">
        <v>20</v>
      </c>
      <c r="G335" s="50">
        <v>5510060912</v>
      </c>
      <c r="H335" s="69" t="s">
        <v>99</v>
      </c>
      <c r="I335" s="131">
        <f t="shared" si="118"/>
        <v>10683800</v>
      </c>
      <c r="J335" s="84">
        <v>10683800</v>
      </c>
      <c r="K335" s="84"/>
      <c r="L335" s="84"/>
      <c r="M335" s="131"/>
      <c r="N335" s="131"/>
      <c r="O335" s="131"/>
      <c r="P335" s="131"/>
      <c r="Q335" s="132"/>
    </row>
    <row r="336" spans="1:1024" s="49" customFormat="1" ht="37.5">
      <c r="A336" s="74"/>
      <c r="B336" s="110"/>
      <c r="C336" s="38" t="s">
        <v>147</v>
      </c>
      <c r="D336" s="107">
        <v>919</v>
      </c>
      <c r="E336" s="69" t="s">
        <v>18</v>
      </c>
      <c r="F336" s="69" t="s">
        <v>20</v>
      </c>
      <c r="G336" s="50">
        <v>5520000000</v>
      </c>
      <c r="H336" s="69"/>
      <c r="I336" s="131">
        <f t="shared" si="118"/>
        <v>923700</v>
      </c>
      <c r="J336" s="84">
        <f t="shared" ref="J336:Q337" si="122">J337</f>
        <v>923700</v>
      </c>
      <c r="K336" s="84">
        <f t="shared" si="122"/>
        <v>0</v>
      </c>
      <c r="L336" s="84">
        <f t="shared" si="122"/>
        <v>0</v>
      </c>
      <c r="M336" s="131">
        <f t="shared" si="122"/>
        <v>0</v>
      </c>
      <c r="N336" s="131">
        <f t="shared" si="122"/>
        <v>0</v>
      </c>
      <c r="O336" s="131">
        <f t="shared" si="122"/>
        <v>0</v>
      </c>
      <c r="P336" s="131">
        <f t="shared" si="122"/>
        <v>0</v>
      </c>
      <c r="Q336" s="132">
        <f t="shared" si="122"/>
        <v>0</v>
      </c>
    </row>
    <row r="337" spans="1:17" s="49" customFormat="1" ht="131.25">
      <c r="A337" s="74"/>
      <c r="B337" s="110"/>
      <c r="C337" s="38" t="s">
        <v>148</v>
      </c>
      <c r="D337" s="107">
        <v>919</v>
      </c>
      <c r="E337" s="69" t="s">
        <v>18</v>
      </c>
      <c r="F337" s="69" t="s">
        <v>20</v>
      </c>
      <c r="G337" s="50">
        <v>5520061650</v>
      </c>
      <c r="H337" s="69"/>
      <c r="I337" s="131">
        <f t="shared" si="118"/>
        <v>923700</v>
      </c>
      <c r="J337" s="84">
        <f t="shared" si="122"/>
        <v>923700</v>
      </c>
      <c r="K337" s="84">
        <f t="shared" si="122"/>
        <v>0</v>
      </c>
      <c r="L337" s="84">
        <f t="shared" si="122"/>
        <v>0</v>
      </c>
      <c r="M337" s="131">
        <f t="shared" si="122"/>
        <v>0</v>
      </c>
      <c r="N337" s="131">
        <f t="shared" si="122"/>
        <v>0</v>
      </c>
      <c r="O337" s="131">
        <f t="shared" si="122"/>
        <v>0</v>
      </c>
      <c r="P337" s="131">
        <f t="shared" si="122"/>
        <v>0</v>
      </c>
      <c r="Q337" s="132">
        <f t="shared" si="122"/>
        <v>0</v>
      </c>
    </row>
    <row r="338" spans="1:17" s="49" customFormat="1" ht="37.5">
      <c r="A338" s="74"/>
      <c r="B338" s="110"/>
      <c r="C338" s="38" t="s">
        <v>95</v>
      </c>
      <c r="D338" s="107">
        <v>919</v>
      </c>
      <c r="E338" s="69" t="s">
        <v>18</v>
      </c>
      <c r="F338" s="69" t="s">
        <v>20</v>
      </c>
      <c r="G338" s="50">
        <v>5520061650</v>
      </c>
      <c r="H338" s="69" t="s">
        <v>96</v>
      </c>
      <c r="I338" s="131">
        <f t="shared" si="118"/>
        <v>923700</v>
      </c>
      <c r="J338" s="84">
        <v>923700</v>
      </c>
      <c r="K338" s="84"/>
      <c r="L338" s="84"/>
      <c r="M338" s="131"/>
      <c r="N338" s="131"/>
      <c r="O338" s="131"/>
      <c r="P338" s="131"/>
      <c r="Q338" s="132"/>
    </row>
    <row r="339" spans="1:17" s="128" customFormat="1" ht="37.5">
      <c r="A339" s="67"/>
      <c r="B339" s="110" t="s">
        <v>54</v>
      </c>
      <c r="C339" s="61" t="s">
        <v>378</v>
      </c>
      <c r="D339" s="122">
        <v>921</v>
      </c>
      <c r="E339" s="75"/>
      <c r="F339" s="75"/>
      <c r="G339" s="66"/>
      <c r="H339" s="75"/>
      <c r="I339" s="125">
        <f t="shared" si="118"/>
        <v>21712240</v>
      </c>
      <c r="J339" s="126">
        <f>J340</f>
        <v>18843100</v>
      </c>
      <c r="K339" s="126">
        <f>K340+K353</f>
        <v>2528000</v>
      </c>
      <c r="L339" s="126">
        <f>L340</f>
        <v>0</v>
      </c>
      <c r="M339" s="125">
        <f>M340+M353</f>
        <v>312500</v>
      </c>
      <c r="N339" s="125">
        <f>N340+N353</f>
        <v>22040</v>
      </c>
      <c r="O339" s="125">
        <f>O340+O353</f>
        <v>6600</v>
      </c>
      <c r="P339" s="125">
        <f>P340+P353</f>
        <v>0</v>
      </c>
      <c r="Q339" s="127">
        <f>Q340+Q353</f>
        <v>0</v>
      </c>
    </row>
    <row r="340" spans="1:17" s="49" customFormat="1">
      <c r="A340" s="74"/>
      <c r="B340" s="110"/>
      <c r="C340" s="38" t="s">
        <v>11</v>
      </c>
      <c r="D340" s="107">
        <v>921</v>
      </c>
      <c r="E340" s="69" t="s">
        <v>12</v>
      </c>
      <c r="F340" s="69" t="s">
        <v>75</v>
      </c>
      <c r="G340" s="50"/>
      <c r="H340" s="69"/>
      <c r="I340" s="131">
        <f t="shared" si="118"/>
        <v>18871740</v>
      </c>
      <c r="J340" s="84">
        <f>J341</f>
        <v>18843100</v>
      </c>
      <c r="K340" s="84">
        <f>K341</f>
        <v>0</v>
      </c>
      <c r="L340" s="84">
        <f>L341</f>
        <v>0</v>
      </c>
      <c r="M340" s="131">
        <f>M341</f>
        <v>0</v>
      </c>
      <c r="N340" s="131">
        <f>N341</f>
        <v>22040</v>
      </c>
      <c r="O340" s="131">
        <f>O341</f>
        <v>6600</v>
      </c>
      <c r="P340" s="131">
        <f>P341</f>
        <v>0</v>
      </c>
      <c r="Q340" s="132">
        <f>Q341</f>
        <v>0</v>
      </c>
    </row>
    <row r="341" spans="1:17" s="49" customFormat="1">
      <c r="A341" s="74"/>
      <c r="B341" s="110"/>
      <c r="C341" s="38" t="s">
        <v>25</v>
      </c>
      <c r="D341" s="107">
        <v>921</v>
      </c>
      <c r="E341" s="69" t="s">
        <v>12</v>
      </c>
      <c r="F341" s="69" t="s">
        <v>26</v>
      </c>
      <c r="G341" s="50"/>
      <c r="H341" s="69"/>
      <c r="I341" s="131">
        <f t="shared" si="118"/>
        <v>18871740</v>
      </c>
      <c r="J341" s="84">
        <f t="shared" ref="J341:Q341" si="123">J342+J350</f>
        <v>18843100</v>
      </c>
      <c r="K341" s="84">
        <f t="shared" si="123"/>
        <v>0</v>
      </c>
      <c r="L341" s="84">
        <f t="shared" si="123"/>
        <v>0</v>
      </c>
      <c r="M341" s="131">
        <f t="shared" si="123"/>
        <v>0</v>
      </c>
      <c r="N341" s="131">
        <f t="shared" si="123"/>
        <v>22040</v>
      </c>
      <c r="O341" s="131">
        <f t="shared" si="123"/>
        <v>6600</v>
      </c>
      <c r="P341" s="131">
        <f t="shared" si="123"/>
        <v>0</v>
      </c>
      <c r="Q341" s="132">
        <f t="shared" si="123"/>
        <v>0</v>
      </c>
    </row>
    <row r="342" spans="1:17" s="49" customFormat="1" ht="37.5">
      <c r="A342" s="74"/>
      <c r="B342" s="110"/>
      <c r="C342" s="38" t="s">
        <v>89</v>
      </c>
      <c r="D342" s="107">
        <v>921</v>
      </c>
      <c r="E342" s="69" t="s">
        <v>12</v>
      </c>
      <c r="F342" s="69" t="s">
        <v>26</v>
      </c>
      <c r="G342" s="50">
        <v>5000000000</v>
      </c>
      <c r="H342" s="69"/>
      <c r="I342" s="131">
        <f t="shared" si="118"/>
        <v>16843100</v>
      </c>
      <c r="J342" s="84">
        <f t="shared" ref="J342:Q342" si="124">J343+J347</f>
        <v>16843100</v>
      </c>
      <c r="K342" s="84">
        <f t="shared" si="124"/>
        <v>0</v>
      </c>
      <c r="L342" s="84">
        <f t="shared" si="124"/>
        <v>0</v>
      </c>
      <c r="M342" s="131">
        <f t="shared" si="124"/>
        <v>0</v>
      </c>
      <c r="N342" s="131">
        <f t="shared" si="124"/>
        <v>0</v>
      </c>
      <c r="O342" s="131">
        <f t="shared" si="124"/>
        <v>0</v>
      </c>
      <c r="P342" s="131">
        <f t="shared" si="124"/>
        <v>0</v>
      </c>
      <c r="Q342" s="132">
        <f t="shared" si="124"/>
        <v>0</v>
      </c>
    </row>
    <row r="343" spans="1:17" s="49" customFormat="1" ht="37.5">
      <c r="A343" s="74"/>
      <c r="B343" s="110"/>
      <c r="C343" s="38" t="s">
        <v>97</v>
      </c>
      <c r="D343" s="107">
        <v>921</v>
      </c>
      <c r="E343" s="69" t="s">
        <v>12</v>
      </c>
      <c r="F343" s="69" t="s">
        <v>26</v>
      </c>
      <c r="G343" s="50">
        <v>5020000000</v>
      </c>
      <c r="H343" s="69"/>
      <c r="I343" s="131">
        <f t="shared" si="118"/>
        <v>15065400</v>
      </c>
      <c r="J343" s="84">
        <f t="shared" ref="J343:Q343" si="125">J344</f>
        <v>15065400</v>
      </c>
      <c r="K343" s="84">
        <f t="shared" si="125"/>
        <v>0</v>
      </c>
      <c r="L343" s="84">
        <f t="shared" si="125"/>
        <v>0</v>
      </c>
      <c r="M343" s="131">
        <f t="shared" si="125"/>
        <v>0</v>
      </c>
      <c r="N343" s="131">
        <f t="shared" si="125"/>
        <v>0</v>
      </c>
      <c r="O343" s="131">
        <f t="shared" si="125"/>
        <v>0</v>
      </c>
      <c r="P343" s="131">
        <f t="shared" si="125"/>
        <v>0</v>
      </c>
      <c r="Q343" s="132">
        <f t="shared" si="125"/>
        <v>0</v>
      </c>
    </row>
    <row r="344" spans="1:17" s="49" customFormat="1" ht="37.5">
      <c r="A344" s="74"/>
      <c r="B344" s="110"/>
      <c r="C344" s="38" t="s">
        <v>91</v>
      </c>
      <c r="D344" s="107">
        <v>921</v>
      </c>
      <c r="E344" s="69" t="s">
        <v>12</v>
      </c>
      <c r="F344" s="69" t="s">
        <v>26</v>
      </c>
      <c r="G344" s="50">
        <v>5020000190</v>
      </c>
      <c r="H344" s="69"/>
      <c r="I344" s="131">
        <f t="shared" si="118"/>
        <v>15065400</v>
      </c>
      <c r="J344" s="84">
        <f t="shared" ref="J344:Q344" si="126">J345+J346</f>
        <v>15065400</v>
      </c>
      <c r="K344" s="84">
        <f t="shared" si="126"/>
        <v>0</v>
      </c>
      <c r="L344" s="84">
        <f t="shared" si="126"/>
        <v>0</v>
      </c>
      <c r="M344" s="131">
        <f t="shared" si="126"/>
        <v>0</v>
      </c>
      <c r="N344" s="131">
        <f t="shared" si="126"/>
        <v>0</v>
      </c>
      <c r="O344" s="131">
        <f t="shared" si="126"/>
        <v>0</v>
      </c>
      <c r="P344" s="131">
        <f t="shared" si="126"/>
        <v>0</v>
      </c>
      <c r="Q344" s="132">
        <f t="shared" si="126"/>
        <v>0</v>
      </c>
    </row>
    <row r="345" spans="1:17" s="49" customFormat="1" ht="75">
      <c r="A345" s="74"/>
      <c r="B345" s="110"/>
      <c r="C345" s="38" t="s">
        <v>92</v>
      </c>
      <c r="D345" s="107">
        <v>921</v>
      </c>
      <c r="E345" s="69" t="s">
        <v>12</v>
      </c>
      <c r="F345" s="69" t="s">
        <v>26</v>
      </c>
      <c r="G345" s="50">
        <v>5020000190</v>
      </c>
      <c r="H345" s="69" t="s">
        <v>93</v>
      </c>
      <c r="I345" s="131">
        <f t="shared" si="118"/>
        <v>15057000</v>
      </c>
      <c r="J345" s="84">
        <v>15057000</v>
      </c>
      <c r="K345" s="84"/>
      <c r="L345" s="84"/>
      <c r="M345" s="131"/>
      <c r="N345" s="131"/>
      <c r="O345" s="131"/>
      <c r="P345" s="131"/>
      <c r="Q345" s="132"/>
    </row>
    <row r="346" spans="1:17" s="49" customFormat="1">
      <c r="A346" s="74"/>
      <c r="B346" s="110"/>
      <c r="C346" s="38" t="s">
        <v>98</v>
      </c>
      <c r="D346" s="107">
        <v>921</v>
      </c>
      <c r="E346" s="69" t="s">
        <v>12</v>
      </c>
      <c r="F346" s="69" t="s">
        <v>26</v>
      </c>
      <c r="G346" s="50">
        <v>5020000190</v>
      </c>
      <c r="H346" s="69" t="s">
        <v>99</v>
      </c>
      <c r="I346" s="131">
        <f t="shared" si="118"/>
        <v>8400</v>
      </c>
      <c r="J346" s="84">
        <v>8400</v>
      </c>
      <c r="K346" s="84"/>
      <c r="L346" s="84"/>
      <c r="M346" s="131"/>
      <c r="N346" s="131"/>
      <c r="O346" s="131"/>
      <c r="P346" s="131"/>
      <c r="Q346" s="132"/>
    </row>
    <row r="347" spans="1:17" s="49" customFormat="1" ht="37.5">
      <c r="A347" s="74"/>
      <c r="B347" s="110"/>
      <c r="C347" s="38" t="s">
        <v>107</v>
      </c>
      <c r="D347" s="107">
        <v>921</v>
      </c>
      <c r="E347" s="69" t="s">
        <v>12</v>
      </c>
      <c r="F347" s="69" t="s">
        <v>26</v>
      </c>
      <c r="G347" s="50">
        <v>5030000000</v>
      </c>
      <c r="H347" s="69"/>
      <c r="I347" s="131">
        <f t="shared" si="118"/>
        <v>1777700</v>
      </c>
      <c r="J347" s="84">
        <f t="shared" ref="J347:Q348" si="127">J348</f>
        <v>1777700</v>
      </c>
      <c r="K347" s="84">
        <f t="shared" si="127"/>
        <v>0</v>
      </c>
      <c r="L347" s="84">
        <f t="shared" si="127"/>
        <v>0</v>
      </c>
      <c r="M347" s="131">
        <f t="shared" si="127"/>
        <v>0</v>
      </c>
      <c r="N347" s="131">
        <f t="shared" si="127"/>
        <v>0</v>
      </c>
      <c r="O347" s="131">
        <f t="shared" si="127"/>
        <v>0</v>
      </c>
      <c r="P347" s="131">
        <f t="shared" si="127"/>
        <v>0</v>
      </c>
      <c r="Q347" s="132">
        <f t="shared" si="127"/>
        <v>0</v>
      </c>
    </row>
    <row r="348" spans="1:17" s="49" customFormat="1" ht="37.5">
      <c r="A348" s="74"/>
      <c r="B348" s="110"/>
      <c r="C348" s="38" t="s">
        <v>108</v>
      </c>
      <c r="D348" s="107">
        <v>921</v>
      </c>
      <c r="E348" s="69" t="s">
        <v>12</v>
      </c>
      <c r="F348" s="69" t="s">
        <v>26</v>
      </c>
      <c r="G348" s="50">
        <v>5030010030</v>
      </c>
      <c r="H348" s="69"/>
      <c r="I348" s="131">
        <f t="shared" si="118"/>
        <v>1777700</v>
      </c>
      <c r="J348" s="84">
        <f t="shared" si="127"/>
        <v>1777700</v>
      </c>
      <c r="K348" s="84">
        <f t="shared" si="127"/>
        <v>0</v>
      </c>
      <c r="L348" s="84">
        <f t="shared" si="127"/>
        <v>0</v>
      </c>
      <c r="M348" s="131">
        <f t="shared" si="127"/>
        <v>0</v>
      </c>
      <c r="N348" s="131">
        <f t="shared" si="127"/>
        <v>0</v>
      </c>
      <c r="O348" s="131">
        <f t="shared" si="127"/>
        <v>0</v>
      </c>
      <c r="P348" s="131">
        <f t="shared" si="127"/>
        <v>0</v>
      </c>
      <c r="Q348" s="132">
        <f t="shared" si="127"/>
        <v>0</v>
      </c>
    </row>
    <row r="349" spans="1:17" s="49" customFormat="1" ht="37.5">
      <c r="A349" s="74"/>
      <c r="B349" s="110"/>
      <c r="C349" s="38" t="s">
        <v>95</v>
      </c>
      <c r="D349" s="107">
        <v>921</v>
      </c>
      <c r="E349" s="69" t="s">
        <v>12</v>
      </c>
      <c r="F349" s="69" t="s">
        <v>26</v>
      </c>
      <c r="G349" s="50">
        <v>5030010030</v>
      </c>
      <c r="H349" s="69" t="s">
        <v>96</v>
      </c>
      <c r="I349" s="131">
        <f t="shared" si="118"/>
        <v>1777700</v>
      </c>
      <c r="J349" s="84">
        <v>1777700</v>
      </c>
      <c r="K349" s="84"/>
      <c r="L349" s="84"/>
      <c r="M349" s="131"/>
      <c r="N349" s="131"/>
      <c r="O349" s="131"/>
      <c r="P349" s="131"/>
      <c r="Q349" s="132"/>
    </row>
    <row r="350" spans="1:17" s="49" customFormat="1" ht="37.5">
      <c r="A350" s="74"/>
      <c r="B350" s="110"/>
      <c r="C350" s="38" t="s">
        <v>329</v>
      </c>
      <c r="D350" s="107">
        <v>921</v>
      </c>
      <c r="E350" s="69" t="s">
        <v>12</v>
      </c>
      <c r="F350" s="69" t="s">
        <v>379</v>
      </c>
      <c r="G350" s="50">
        <v>9900000000</v>
      </c>
      <c r="H350" s="69"/>
      <c r="I350" s="131">
        <f t="shared" si="118"/>
        <v>2028640</v>
      </c>
      <c r="J350" s="84">
        <f t="shared" ref="J350:Q351" si="128">J351</f>
        <v>2000000</v>
      </c>
      <c r="K350" s="84">
        <f t="shared" si="128"/>
        <v>0</v>
      </c>
      <c r="L350" s="84">
        <f t="shared" si="128"/>
        <v>0</v>
      </c>
      <c r="M350" s="131">
        <f t="shared" si="128"/>
        <v>0</v>
      </c>
      <c r="N350" s="131">
        <f t="shared" si="128"/>
        <v>22040</v>
      </c>
      <c r="O350" s="131">
        <f t="shared" si="128"/>
        <v>6600</v>
      </c>
      <c r="P350" s="131">
        <f t="shared" si="128"/>
        <v>0</v>
      </c>
      <c r="Q350" s="132">
        <f t="shared" si="128"/>
        <v>0</v>
      </c>
    </row>
    <row r="351" spans="1:17" s="49" customFormat="1" ht="56.25">
      <c r="A351" s="74"/>
      <c r="B351" s="110"/>
      <c r="C351" s="38" t="s">
        <v>330</v>
      </c>
      <c r="D351" s="107">
        <v>921</v>
      </c>
      <c r="E351" s="69" t="s">
        <v>12</v>
      </c>
      <c r="F351" s="69" t="s">
        <v>26</v>
      </c>
      <c r="G351" s="50">
        <v>9900010110</v>
      </c>
      <c r="H351" s="69"/>
      <c r="I351" s="131">
        <f t="shared" si="118"/>
        <v>2028640</v>
      </c>
      <c r="J351" s="84">
        <f t="shared" si="128"/>
        <v>2000000</v>
      </c>
      <c r="K351" s="84">
        <f t="shared" si="128"/>
        <v>0</v>
      </c>
      <c r="L351" s="84">
        <f t="shared" si="128"/>
        <v>0</v>
      </c>
      <c r="M351" s="131">
        <f t="shared" si="128"/>
        <v>0</v>
      </c>
      <c r="N351" s="131">
        <f t="shared" si="128"/>
        <v>22040</v>
      </c>
      <c r="O351" s="131">
        <f t="shared" si="128"/>
        <v>6600</v>
      </c>
      <c r="P351" s="131">
        <f t="shared" si="128"/>
        <v>0</v>
      </c>
      <c r="Q351" s="132">
        <f t="shared" si="128"/>
        <v>0</v>
      </c>
    </row>
    <row r="352" spans="1:17" s="49" customFormat="1" ht="37.5">
      <c r="A352" s="74"/>
      <c r="B352" s="110"/>
      <c r="C352" s="38" t="s">
        <v>95</v>
      </c>
      <c r="D352" s="107">
        <v>921</v>
      </c>
      <c r="E352" s="69" t="s">
        <v>12</v>
      </c>
      <c r="F352" s="69" t="s">
        <v>26</v>
      </c>
      <c r="G352" s="50">
        <v>9900010110</v>
      </c>
      <c r="H352" s="69" t="s">
        <v>96</v>
      </c>
      <c r="I352" s="131">
        <f t="shared" si="118"/>
        <v>2028640</v>
      </c>
      <c r="J352" s="84">
        <v>2000000</v>
      </c>
      <c r="K352" s="84"/>
      <c r="L352" s="84"/>
      <c r="M352" s="131"/>
      <c r="N352" s="131">
        <v>22040</v>
      </c>
      <c r="O352" s="131">
        <v>6600</v>
      </c>
      <c r="P352" s="131"/>
      <c r="Q352" s="132"/>
    </row>
    <row r="353" spans="1:1024" s="49" customFormat="1">
      <c r="A353" s="74"/>
      <c r="B353" s="110"/>
      <c r="C353" s="38" t="s">
        <v>36</v>
      </c>
      <c r="D353" s="107">
        <v>921</v>
      </c>
      <c r="E353" s="69" t="s">
        <v>18</v>
      </c>
      <c r="F353" s="69" t="s">
        <v>75</v>
      </c>
      <c r="G353" s="50"/>
      <c r="H353" s="69"/>
      <c r="I353" s="131">
        <f t="shared" si="118"/>
        <v>2840500</v>
      </c>
      <c r="J353" s="84"/>
      <c r="K353" s="84">
        <f>K354</f>
        <v>2528000</v>
      </c>
      <c r="L353" s="84"/>
      <c r="M353" s="131">
        <f t="shared" ref="M353:Q355" si="129">M354</f>
        <v>312500</v>
      </c>
      <c r="N353" s="131">
        <f t="shared" si="129"/>
        <v>0</v>
      </c>
      <c r="O353" s="131">
        <f t="shared" si="129"/>
        <v>0</v>
      </c>
      <c r="P353" s="131">
        <f t="shared" si="129"/>
        <v>0</v>
      </c>
      <c r="Q353" s="132">
        <f t="shared" si="129"/>
        <v>0</v>
      </c>
    </row>
    <row r="354" spans="1:1024" s="49" customFormat="1">
      <c r="A354" s="74"/>
      <c r="B354" s="110"/>
      <c r="C354" s="38" t="s">
        <v>41</v>
      </c>
      <c r="D354" s="107">
        <v>921</v>
      </c>
      <c r="E354" s="69" t="s">
        <v>18</v>
      </c>
      <c r="F354" s="69" t="s">
        <v>42</v>
      </c>
      <c r="G354" s="50"/>
      <c r="H354" s="69"/>
      <c r="I354" s="131">
        <f t="shared" si="118"/>
        <v>2840500</v>
      </c>
      <c r="J354" s="84"/>
      <c r="K354" s="84">
        <f>K355</f>
        <v>2528000</v>
      </c>
      <c r="L354" s="84"/>
      <c r="M354" s="131">
        <f t="shared" si="129"/>
        <v>312500</v>
      </c>
      <c r="N354" s="131">
        <f t="shared" si="129"/>
        <v>0</v>
      </c>
      <c r="O354" s="131">
        <f t="shared" si="129"/>
        <v>0</v>
      </c>
      <c r="P354" s="131">
        <f t="shared" si="129"/>
        <v>0</v>
      </c>
      <c r="Q354" s="132">
        <f t="shared" si="129"/>
        <v>0</v>
      </c>
    </row>
    <row r="355" spans="1:1024" s="49" customFormat="1" ht="56.25">
      <c r="A355" s="74"/>
      <c r="B355" s="110"/>
      <c r="C355" s="38" t="s">
        <v>308</v>
      </c>
      <c r="D355" s="107">
        <v>921</v>
      </c>
      <c r="E355" s="69" t="s">
        <v>18</v>
      </c>
      <c r="F355" s="69" t="s">
        <v>42</v>
      </c>
      <c r="G355" s="50">
        <v>7200000000</v>
      </c>
      <c r="H355" s="69"/>
      <c r="I355" s="131">
        <f t="shared" si="118"/>
        <v>2840500</v>
      </c>
      <c r="J355" s="84"/>
      <c r="K355" s="84">
        <f>K356</f>
        <v>2528000</v>
      </c>
      <c r="L355" s="84"/>
      <c r="M355" s="131">
        <f t="shared" si="129"/>
        <v>312500</v>
      </c>
      <c r="N355" s="131">
        <f t="shared" si="129"/>
        <v>0</v>
      </c>
      <c r="O355" s="131">
        <f t="shared" si="129"/>
        <v>0</v>
      </c>
      <c r="P355" s="131">
        <f t="shared" si="129"/>
        <v>0</v>
      </c>
      <c r="Q355" s="132">
        <f t="shared" si="129"/>
        <v>0</v>
      </c>
    </row>
    <row r="356" spans="1:1024" s="49" customFormat="1" ht="37.5">
      <c r="A356" s="74"/>
      <c r="B356" s="110"/>
      <c r="C356" s="38" t="s">
        <v>309</v>
      </c>
      <c r="D356" s="107">
        <v>921</v>
      </c>
      <c r="E356" s="69" t="s">
        <v>18</v>
      </c>
      <c r="F356" s="69" t="s">
        <v>42</v>
      </c>
      <c r="G356" s="50">
        <v>7210000000</v>
      </c>
      <c r="H356" s="69"/>
      <c r="I356" s="131">
        <f t="shared" si="118"/>
        <v>2840500</v>
      </c>
      <c r="J356" s="84"/>
      <c r="K356" s="84">
        <f>K359</f>
        <v>2528000</v>
      </c>
      <c r="L356" s="84"/>
      <c r="M356" s="131">
        <f>M359+M361+M357</f>
        <v>312500</v>
      </c>
      <c r="N356" s="131">
        <f>N359+N357+N361</f>
        <v>0</v>
      </c>
      <c r="O356" s="131">
        <f>O359+O357+O361</f>
        <v>0</v>
      </c>
      <c r="P356" s="131">
        <f>P359+P357+P361</f>
        <v>0</v>
      </c>
      <c r="Q356" s="132">
        <f>Q359+Q357+Q361</f>
        <v>0</v>
      </c>
    </row>
    <row r="357" spans="1:1024" s="49" customFormat="1">
      <c r="A357" s="74"/>
      <c r="B357" s="110"/>
      <c r="C357" s="38" t="s">
        <v>310</v>
      </c>
      <c r="D357" s="107">
        <v>921</v>
      </c>
      <c r="E357" s="69" t="s">
        <v>18</v>
      </c>
      <c r="F357" s="69" t="s">
        <v>42</v>
      </c>
      <c r="G357" s="50" t="s">
        <v>311</v>
      </c>
      <c r="H357" s="69"/>
      <c r="I357" s="131">
        <f t="shared" si="118"/>
        <v>2840500</v>
      </c>
      <c r="J357" s="84"/>
      <c r="K357" s="84"/>
      <c r="L357" s="84"/>
      <c r="M357" s="131">
        <f>M358</f>
        <v>722934</v>
      </c>
      <c r="N357" s="131">
        <f>N358</f>
        <v>2117566</v>
      </c>
      <c r="O357" s="131">
        <f>O358</f>
        <v>0</v>
      </c>
      <c r="P357" s="131">
        <f>P358</f>
        <v>0</v>
      </c>
      <c r="Q357" s="132">
        <f>Q358</f>
        <v>0</v>
      </c>
    </row>
    <row r="358" spans="1:1024" s="49" customFormat="1" ht="37.5">
      <c r="A358" s="74"/>
      <c r="B358" s="110"/>
      <c r="C358" s="38" t="s">
        <v>95</v>
      </c>
      <c r="D358" s="107">
        <v>921</v>
      </c>
      <c r="E358" s="69" t="s">
        <v>18</v>
      </c>
      <c r="F358" s="69" t="s">
        <v>42</v>
      </c>
      <c r="G358" s="50" t="s">
        <v>311</v>
      </c>
      <c r="H358" s="69" t="s">
        <v>96</v>
      </c>
      <c r="I358" s="131">
        <f t="shared" si="118"/>
        <v>2840500</v>
      </c>
      <c r="J358" s="84"/>
      <c r="K358" s="84"/>
      <c r="L358" s="84"/>
      <c r="M358" s="131">
        <v>722934</v>
      </c>
      <c r="N358" s="131">
        <v>2117566</v>
      </c>
      <c r="O358" s="131"/>
      <c r="P358" s="131"/>
      <c r="Q358" s="132"/>
    </row>
    <row r="359" spans="1:1024" s="49" customFormat="1" ht="37.5" hidden="1">
      <c r="A359" s="74"/>
      <c r="B359" s="110"/>
      <c r="C359" s="38" t="s">
        <v>314</v>
      </c>
      <c r="D359" s="107">
        <v>921</v>
      </c>
      <c r="E359" s="69" t="s">
        <v>18</v>
      </c>
      <c r="F359" s="69" t="s">
        <v>42</v>
      </c>
      <c r="G359" s="50" t="s">
        <v>315</v>
      </c>
      <c r="H359" s="69"/>
      <c r="I359" s="131">
        <f t="shared" si="118"/>
        <v>0</v>
      </c>
      <c r="J359" s="84"/>
      <c r="K359" s="84">
        <f>K360</f>
        <v>2528000</v>
      </c>
      <c r="L359" s="84"/>
      <c r="M359" s="131">
        <f>M360</f>
        <v>-2528000</v>
      </c>
      <c r="N359" s="131">
        <f>N360</f>
        <v>0</v>
      </c>
      <c r="O359" s="131">
        <f>O360</f>
        <v>0</v>
      </c>
      <c r="P359" s="131">
        <f>P360</f>
        <v>0</v>
      </c>
      <c r="Q359" s="132">
        <f>Q360</f>
        <v>0</v>
      </c>
    </row>
    <row r="360" spans="1:1024" s="49" customFormat="1" ht="37.5" hidden="1">
      <c r="A360" s="74"/>
      <c r="B360" s="110"/>
      <c r="C360" s="38" t="s">
        <v>95</v>
      </c>
      <c r="D360" s="107">
        <v>921</v>
      </c>
      <c r="E360" s="69" t="s">
        <v>18</v>
      </c>
      <c r="F360" s="69" t="s">
        <v>42</v>
      </c>
      <c r="G360" s="50" t="s">
        <v>315</v>
      </c>
      <c r="H360" s="69" t="s">
        <v>96</v>
      </c>
      <c r="I360" s="131">
        <f t="shared" si="118"/>
        <v>0</v>
      </c>
      <c r="J360" s="84"/>
      <c r="K360" s="84">
        <v>2528000</v>
      </c>
      <c r="L360" s="84"/>
      <c r="M360" s="131">
        <v>-2528000</v>
      </c>
      <c r="N360" s="131"/>
      <c r="O360" s="131"/>
      <c r="P360" s="131"/>
      <c r="Q360" s="132"/>
    </row>
    <row r="361" spans="1:1024" s="49" customFormat="1" hidden="1">
      <c r="A361" s="74"/>
      <c r="B361" s="110"/>
      <c r="C361" s="38" t="s">
        <v>310</v>
      </c>
      <c r="D361" s="107">
        <v>921</v>
      </c>
      <c r="E361" s="69" t="s">
        <v>18</v>
      </c>
      <c r="F361" s="69" t="s">
        <v>42</v>
      </c>
      <c r="G361" s="50" t="s">
        <v>316</v>
      </c>
      <c r="H361" s="69"/>
      <c r="I361" s="131">
        <f t="shared" si="118"/>
        <v>0</v>
      </c>
      <c r="J361" s="84"/>
      <c r="K361" s="84"/>
      <c r="L361" s="84"/>
      <c r="M361" s="131">
        <f>M362</f>
        <v>2117566</v>
      </c>
      <c r="N361" s="131">
        <f>N362</f>
        <v>-2117566</v>
      </c>
      <c r="O361" s="131">
        <f>O362</f>
        <v>0</v>
      </c>
      <c r="P361" s="131">
        <f>P362</f>
        <v>0</v>
      </c>
      <c r="Q361" s="132">
        <f>Q362</f>
        <v>0</v>
      </c>
    </row>
    <row r="362" spans="1:1024" s="49" customFormat="1" ht="37.5" hidden="1">
      <c r="A362" s="74"/>
      <c r="B362" s="110"/>
      <c r="C362" s="38" t="s">
        <v>95</v>
      </c>
      <c r="D362" s="107">
        <v>921</v>
      </c>
      <c r="E362" s="69" t="s">
        <v>18</v>
      </c>
      <c r="F362" s="69" t="s">
        <v>42</v>
      </c>
      <c r="G362" s="50" t="s">
        <v>316</v>
      </c>
      <c r="H362" s="69" t="s">
        <v>96</v>
      </c>
      <c r="I362" s="131">
        <f t="shared" si="118"/>
        <v>0</v>
      </c>
      <c r="J362" s="84"/>
      <c r="K362" s="84"/>
      <c r="L362" s="84"/>
      <c r="M362" s="131">
        <v>2117566</v>
      </c>
      <c r="N362" s="131">
        <v>-2117566</v>
      </c>
      <c r="O362" s="131"/>
      <c r="P362" s="131"/>
      <c r="Q362" s="132"/>
    </row>
    <row r="363" spans="1:1024" s="128" customFormat="1" ht="37.5">
      <c r="A363" s="67"/>
      <c r="B363" s="110" t="s">
        <v>58</v>
      </c>
      <c r="C363" s="61" t="s">
        <v>380</v>
      </c>
      <c r="D363" s="122">
        <v>925</v>
      </c>
      <c r="E363" s="75"/>
      <c r="F363" s="75"/>
      <c r="G363" s="66"/>
      <c r="H363" s="75"/>
      <c r="I363" s="125">
        <f t="shared" si="118"/>
        <v>2416657770</v>
      </c>
      <c r="J363" s="126">
        <f t="shared" ref="J363:Q363" si="130">J371+J503+J364</f>
        <v>2030283100</v>
      </c>
      <c r="K363" s="126">
        <f t="shared" si="130"/>
        <v>74226400</v>
      </c>
      <c r="L363" s="126">
        <f t="shared" si="130"/>
        <v>0</v>
      </c>
      <c r="M363" s="125">
        <f t="shared" si="130"/>
        <v>52722000</v>
      </c>
      <c r="N363" s="125">
        <f t="shared" si="130"/>
        <v>849800</v>
      </c>
      <c r="O363" s="125">
        <f t="shared" si="130"/>
        <v>233385370</v>
      </c>
      <c r="P363" s="125">
        <f t="shared" si="130"/>
        <v>25191099.999999996</v>
      </c>
      <c r="Q363" s="127">
        <f t="shared" si="130"/>
        <v>0</v>
      </c>
    </row>
    <row r="364" spans="1:1024" s="128" customFormat="1">
      <c r="A364" s="67"/>
      <c r="B364" s="110"/>
      <c r="C364" s="38" t="s">
        <v>11</v>
      </c>
      <c r="D364" s="107">
        <v>925</v>
      </c>
      <c r="E364" s="69" t="s">
        <v>12</v>
      </c>
      <c r="F364" s="69" t="s">
        <v>75</v>
      </c>
      <c r="G364" s="50"/>
      <c r="H364" s="69"/>
      <c r="I364" s="131">
        <f t="shared" si="118"/>
        <v>7656400</v>
      </c>
      <c r="J364" s="84">
        <f t="shared" ref="J364:Q367" si="131">J365</f>
        <v>1656400</v>
      </c>
      <c r="K364" s="84">
        <f t="shared" si="131"/>
        <v>0</v>
      </c>
      <c r="L364" s="84">
        <f t="shared" si="131"/>
        <v>0</v>
      </c>
      <c r="M364" s="131">
        <f t="shared" si="131"/>
        <v>6000000</v>
      </c>
      <c r="N364" s="131">
        <f t="shared" si="131"/>
        <v>0</v>
      </c>
      <c r="O364" s="131">
        <f t="shared" si="131"/>
        <v>0</v>
      </c>
      <c r="P364" s="131">
        <f t="shared" si="131"/>
        <v>0</v>
      </c>
      <c r="Q364" s="132">
        <f t="shared" si="131"/>
        <v>0</v>
      </c>
      <c r="AKR364" s="49"/>
      <c r="AKS364" s="49"/>
      <c r="AKT364" s="49"/>
      <c r="AKU364" s="49"/>
      <c r="AKV364" s="49"/>
      <c r="AKW364" s="49"/>
      <c r="AKX364" s="49"/>
      <c r="AKY364" s="49"/>
      <c r="AKZ364" s="49"/>
      <c r="ALA364" s="49"/>
      <c r="ALB364" s="49"/>
      <c r="ALC364" s="49"/>
      <c r="ALD364" s="49"/>
      <c r="ALE364" s="49"/>
      <c r="ALF364" s="49"/>
      <c r="ALG364" s="49"/>
      <c r="ALH364" s="49"/>
      <c r="ALI364" s="49"/>
      <c r="ALJ364" s="49"/>
      <c r="ALK364" s="49"/>
      <c r="ALL364" s="49"/>
      <c r="ALM364" s="49"/>
      <c r="ALN364" s="49"/>
      <c r="ALO364" s="49"/>
      <c r="ALP364" s="49"/>
      <c r="ALQ364" s="49"/>
      <c r="ALR364" s="49"/>
      <c r="ALS364" s="49"/>
      <c r="ALT364" s="49"/>
      <c r="ALU364" s="49"/>
      <c r="ALV364" s="49"/>
      <c r="ALW364" s="49"/>
      <c r="ALX364" s="49"/>
      <c r="ALY364" s="49"/>
      <c r="ALZ364" s="49"/>
      <c r="AMA364" s="49"/>
      <c r="AMB364" s="49"/>
      <c r="AMC364" s="49"/>
      <c r="AMD364" s="49"/>
      <c r="AME364" s="49"/>
      <c r="AMF364" s="49"/>
      <c r="AMG364" s="49"/>
      <c r="AMH364" s="49"/>
      <c r="AMI364" s="49"/>
      <c r="AMJ364" s="49"/>
    </row>
    <row r="365" spans="1:1024" s="128" customFormat="1">
      <c r="A365" s="67"/>
      <c r="B365" s="110"/>
      <c r="C365" s="38" t="s">
        <v>25</v>
      </c>
      <c r="D365" s="107">
        <v>925</v>
      </c>
      <c r="E365" s="69" t="s">
        <v>12</v>
      </c>
      <c r="F365" s="69" t="s">
        <v>26</v>
      </c>
      <c r="G365" s="50"/>
      <c r="H365" s="69"/>
      <c r="I365" s="131">
        <f t="shared" si="118"/>
        <v>7656400</v>
      </c>
      <c r="J365" s="84">
        <f t="shared" si="131"/>
        <v>1656400</v>
      </c>
      <c r="K365" s="84">
        <f t="shared" si="131"/>
        <v>0</v>
      </c>
      <c r="L365" s="84">
        <f t="shared" si="131"/>
        <v>0</v>
      </c>
      <c r="M365" s="131">
        <f t="shared" si="131"/>
        <v>6000000</v>
      </c>
      <c r="N365" s="131">
        <f t="shared" si="131"/>
        <v>0</v>
      </c>
      <c r="O365" s="131">
        <f t="shared" si="131"/>
        <v>0</v>
      </c>
      <c r="P365" s="131">
        <f t="shared" si="131"/>
        <v>0</v>
      </c>
      <c r="Q365" s="132">
        <f t="shared" si="131"/>
        <v>0</v>
      </c>
      <c r="AKR365" s="49"/>
      <c r="AKS365" s="49"/>
      <c r="AKT365" s="49"/>
      <c r="AKU365" s="49"/>
      <c r="AKV365" s="49"/>
      <c r="AKW365" s="49"/>
      <c r="AKX365" s="49"/>
      <c r="AKY365" s="49"/>
      <c r="AKZ365" s="49"/>
      <c r="ALA365" s="49"/>
      <c r="ALB365" s="49"/>
      <c r="ALC365" s="49"/>
      <c r="ALD365" s="49"/>
      <c r="ALE365" s="49"/>
      <c r="ALF365" s="49"/>
      <c r="ALG365" s="49"/>
      <c r="ALH365" s="49"/>
      <c r="ALI365" s="49"/>
      <c r="ALJ365" s="49"/>
      <c r="ALK365" s="49"/>
      <c r="ALL365" s="49"/>
      <c r="ALM365" s="49"/>
      <c r="ALN365" s="49"/>
      <c r="ALO365" s="49"/>
      <c r="ALP365" s="49"/>
      <c r="ALQ365" s="49"/>
      <c r="ALR365" s="49"/>
      <c r="ALS365" s="49"/>
      <c r="ALT365" s="49"/>
      <c r="ALU365" s="49"/>
      <c r="ALV365" s="49"/>
      <c r="ALW365" s="49"/>
      <c r="ALX365" s="49"/>
      <c r="ALY365" s="49"/>
      <c r="ALZ365" s="49"/>
      <c r="AMA365" s="49"/>
      <c r="AMB365" s="49"/>
      <c r="AMC365" s="49"/>
      <c r="AMD365" s="49"/>
      <c r="AME365" s="49"/>
      <c r="AMF365" s="49"/>
      <c r="AMG365" s="49"/>
      <c r="AMH365" s="49"/>
      <c r="AMI365" s="49"/>
      <c r="AMJ365" s="49"/>
    </row>
    <row r="366" spans="1:1024" s="128" customFormat="1" ht="37.5">
      <c r="A366" s="67"/>
      <c r="B366" s="110"/>
      <c r="C366" s="38" t="s">
        <v>89</v>
      </c>
      <c r="D366" s="107">
        <v>925</v>
      </c>
      <c r="E366" s="69" t="s">
        <v>12</v>
      </c>
      <c r="F366" s="69" t="s">
        <v>26</v>
      </c>
      <c r="G366" s="50">
        <v>5000000000</v>
      </c>
      <c r="H366" s="69"/>
      <c r="I366" s="131">
        <f t="shared" si="118"/>
        <v>7656400</v>
      </c>
      <c r="J366" s="84">
        <f t="shared" si="131"/>
        <v>1656400</v>
      </c>
      <c r="K366" s="84">
        <f t="shared" si="131"/>
        <v>0</v>
      </c>
      <c r="L366" s="84">
        <f t="shared" si="131"/>
        <v>0</v>
      </c>
      <c r="M366" s="131">
        <f t="shared" si="131"/>
        <v>6000000</v>
      </c>
      <c r="N366" s="131">
        <f t="shared" si="131"/>
        <v>0</v>
      </c>
      <c r="O366" s="131">
        <f t="shared" si="131"/>
        <v>0</v>
      </c>
      <c r="P366" s="131">
        <f t="shared" si="131"/>
        <v>0</v>
      </c>
      <c r="Q366" s="132">
        <f t="shared" si="131"/>
        <v>0</v>
      </c>
      <c r="AKR366" s="49"/>
      <c r="AKS366" s="49"/>
      <c r="AKT366" s="49"/>
      <c r="AKU366" s="49"/>
      <c r="AKV366" s="49"/>
      <c r="AKW366" s="49"/>
      <c r="AKX366" s="49"/>
      <c r="AKY366" s="49"/>
      <c r="AKZ366" s="49"/>
      <c r="ALA366" s="49"/>
      <c r="ALB366" s="49"/>
      <c r="ALC366" s="49"/>
      <c r="ALD366" s="49"/>
      <c r="ALE366" s="49"/>
      <c r="ALF366" s="49"/>
      <c r="ALG366" s="49"/>
      <c r="ALH366" s="49"/>
      <c r="ALI366" s="49"/>
      <c r="ALJ366" s="49"/>
      <c r="ALK366" s="49"/>
      <c r="ALL366" s="49"/>
      <c r="ALM366" s="49"/>
      <c r="ALN366" s="49"/>
      <c r="ALO366" s="49"/>
      <c r="ALP366" s="49"/>
      <c r="ALQ366" s="49"/>
      <c r="ALR366" s="49"/>
      <c r="ALS366" s="49"/>
      <c r="ALT366" s="49"/>
      <c r="ALU366" s="49"/>
      <c r="ALV366" s="49"/>
      <c r="ALW366" s="49"/>
      <c r="ALX366" s="49"/>
      <c r="ALY366" s="49"/>
      <c r="ALZ366" s="49"/>
      <c r="AMA366" s="49"/>
      <c r="AMB366" s="49"/>
      <c r="AMC366" s="49"/>
      <c r="AMD366" s="49"/>
      <c r="AME366" s="49"/>
      <c r="AMF366" s="49"/>
      <c r="AMG366" s="49"/>
      <c r="AMH366" s="49"/>
      <c r="AMI366" s="49"/>
      <c r="AMJ366" s="49"/>
    </row>
    <row r="367" spans="1:1024" s="128" customFormat="1" ht="37.5">
      <c r="A367" s="67"/>
      <c r="B367" s="110"/>
      <c r="C367" s="38" t="s">
        <v>107</v>
      </c>
      <c r="D367" s="107">
        <v>925</v>
      </c>
      <c r="E367" s="69" t="s">
        <v>12</v>
      </c>
      <c r="F367" s="69" t="s">
        <v>26</v>
      </c>
      <c r="G367" s="50">
        <v>5030000000</v>
      </c>
      <c r="H367" s="69"/>
      <c r="I367" s="131">
        <f t="shared" si="118"/>
        <v>7656400</v>
      </c>
      <c r="J367" s="84">
        <f t="shared" si="131"/>
        <v>1656400</v>
      </c>
      <c r="K367" s="84">
        <f t="shared" si="131"/>
        <v>0</v>
      </c>
      <c r="L367" s="84">
        <f t="shared" si="131"/>
        <v>0</v>
      </c>
      <c r="M367" s="131">
        <f t="shared" si="131"/>
        <v>6000000</v>
      </c>
      <c r="N367" s="131">
        <f t="shared" si="131"/>
        <v>0</v>
      </c>
      <c r="O367" s="131">
        <f t="shared" si="131"/>
        <v>0</v>
      </c>
      <c r="P367" s="131">
        <f t="shared" si="131"/>
        <v>0</v>
      </c>
      <c r="Q367" s="132">
        <f t="shared" si="131"/>
        <v>0</v>
      </c>
      <c r="AKR367" s="49"/>
      <c r="AKS367" s="49"/>
      <c r="AKT367" s="49"/>
      <c r="AKU367" s="49"/>
      <c r="AKV367" s="49"/>
      <c r="AKW367" s="49"/>
      <c r="AKX367" s="49"/>
      <c r="AKY367" s="49"/>
      <c r="AKZ367" s="49"/>
      <c r="ALA367" s="49"/>
      <c r="ALB367" s="49"/>
      <c r="ALC367" s="49"/>
      <c r="ALD367" s="49"/>
      <c r="ALE367" s="49"/>
      <c r="ALF367" s="49"/>
      <c r="ALG367" s="49"/>
      <c r="ALH367" s="49"/>
      <c r="ALI367" s="49"/>
      <c r="ALJ367" s="49"/>
      <c r="ALK367" s="49"/>
      <c r="ALL367" s="49"/>
      <c r="ALM367" s="49"/>
      <c r="ALN367" s="49"/>
      <c r="ALO367" s="49"/>
      <c r="ALP367" s="49"/>
      <c r="ALQ367" s="49"/>
      <c r="ALR367" s="49"/>
      <c r="ALS367" s="49"/>
      <c r="ALT367" s="49"/>
      <c r="ALU367" s="49"/>
      <c r="ALV367" s="49"/>
      <c r="ALW367" s="49"/>
      <c r="ALX367" s="49"/>
      <c r="ALY367" s="49"/>
      <c r="ALZ367" s="49"/>
      <c r="AMA367" s="49"/>
      <c r="AMB367" s="49"/>
      <c r="AMC367" s="49"/>
      <c r="AMD367" s="49"/>
      <c r="AME367" s="49"/>
      <c r="AMF367" s="49"/>
      <c r="AMG367" s="49"/>
      <c r="AMH367" s="49"/>
      <c r="AMI367" s="49"/>
      <c r="AMJ367" s="49"/>
    </row>
    <row r="368" spans="1:1024" s="128" customFormat="1" ht="37.5">
      <c r="A368" s="67"/>
      <c r="B368" s="110"/>
      <c r="C368" s="38" t="s">
        <v>108</v>
      </c>
      <c r="D368" s="107">
        <v>925</v>
      </c>
      <c r="E368" s="69" t="s">
        <v>12</v>
      </c>
      <c r="F368" s="69" t="s">
        <v>26</v>
      </c>
      <c r="G368" s="50">
        <v>5030010030</v>
      </c>
      <c r="H368" s="69"/>
      <c r="I368" s="131">
        <f t="shared" si="118"/>
        <v>7656400</v>
      </c>
      <c r="J368" s="84">
        <f t="shared" ref="J368:Q368" si="132">J369+J370</f>
        <v>1656400</v>
      </c>
      <c r="K368" s="84">
        <f t="shared" si="132"/>
        <v>0</v>
      </c>
      <c r="L368" s="84">
        <f t="shared" si="132"/>
        <v>0</v>
      </c>
      <c r="M368" s="131">
        <f t="shared" si="132"/>
        <v>6000000</v>
      </c>
      <c r="N368" s="131">
        <f t="shared" si="132"/>
        <v>0</v>
      </c>
      <c r="O368" s="131">
        <f t="shared" si="132"/>
        <v>0</v>
      </c>
      <c r="P368" s="131">
        <f t="shared" si="132"/>
        <v>0</v>
      </c>
      <c r="Q368" s="132">
        <f t="shared" si="132"/>
        <v>0</v>
      </c>
      <c r="AKR368" s="49"/>
      <c r="AKS368" s="49"/>
      <c r="AKT368" s="49"/>
      <c r="AKU368" s="49"/>
      <c r="AKV368" s="49"/>
      <c r="AKW368" s="49"/>
      <c r="AKX368" s="49"/>
      <c r="AKY368" s="49"/>
      <c r="AKZ368" s="49"/>
      <c r="ALA368" s="49"/>
      <c r="ALB368" s="49"/>
      <c r="ALC368" s="49"/>
      <c r="ALD368" s="49"/>
      <c r="ALE368" s="49"/>
      <c r="ALF368" s="49"/>
      <c r="ALG368" s="49"/>
      <c r="ALH368" s="49"/>
      <c r="ALI368" s="49"/>
      <c r="ALJ368" s="49"/>
      <c r="ALK368" s="49"/>
      <c r="ALL368" s="49"/>
      <c r="ALM368" s="49"/>
      <c r="ALN368" s="49"/>
      <c r="ALO368" s="49"/>
      <c r="ALP368" s="49"/>
      <c r="ALQ368" s="49"/>
      <c r="ALR368" s="49"/>
      <c r="ALS368" s="49"/>
      <c r="ALT368" s="49"/>
      <c r="ALU368" s="49"/>
      <c r="ALV368" s="49"/>
      <c r="ALW368" s="49"/>
      <c r="ALX368" s="49"/>
      <c r="ALY368" s="49"/>
      <c r="ALZ368" s="49"/>
      <c r="AMA368" s="49"/>
      <c r="AMB368" s="49"/>
      <c r="AMC368" s="49"/>
      <c r="AMD368" s="49"/>
      <c r="AME368" s="49"/>
      <c r="AMF368" s="49"/>
      <c r="AMG368" s="49"/>
      <c r="AMH368" s="49"/>
      <c r="AMI368" s="49"/>
      <c r="AMJ368" s="49"/>
    </row>
    <row r="369" spans="1:1024" s="128" customFormat="1" ht="37.5">
      <c r="A369" s="67"/>
      <c r="B369" s="110"/>
      <c r="C369" s="38" t="s">
        <v>95</v>
      </c>
      <c r="D369" s="107">
        <v>925</v>
      </c>
      <c r="E369" s="69" t="s">
        <v>12</v>
      </c>
      <c r="F369" s="69" t="s">
        <v>26</v>
      </c>
      <c r="G369" s="50">
        <v>5030010030</v>
      </c>
      <c r="H369" s="69" t="s">
        <v>96</v>
      </c>
      <c r="I369" s="131">
        <f t="shared" si="118"/>
        <v>7090100</v>
      </c>
      <c r="J369" s="84">
        <v>1090100</v>
      </c>
      <c r="K369" s="84"/>
      <c r="L369" s="84"/>
      <c r="M369" s="131">
        <v>6000000</v>
      </c>
      <c r="N369" s="131"/>
      <c r="O369" s="131"/>
      <c r="P369" s="131"/>
      <c r="Q369" s="132"/>
      <c r="AKR369" s="49"/>
      <c r="AKS369" s="49"/>
      <c r="AKT369" s="49"/>
      <c r="AKU369" s="49"/>
      <c r="AKV369" s="49"/>
      <c r="AKW369" s="49"/>
      <c r="AKX369" s="49"/>
      <c r="AKY369" s="49"/>
      <c r="AKZ369" s="49"/>
      <c r="ALA369" s="49"/>
      <c r="ALB369" s="49"/>
      <c r="ALC369" s="49"/>
      <c r="ALD369" s="49"/>
      <c r="ALE369" s="49"/>
      <c r="ALF369" s="49"/>
      <c r="ALG369" s="49"/>
      <c r="ALH369" s="49"/>
      <c r="ALI369" s="49"/>
      <c r="ALJ369" s="49"/>
      <c r="ALK369" s="49"/>
      <c r="ALL369" s="49"/>
      <c r="ALM369" s="49"/>
      <c r="ALN369" s="49"/>
      <c r="ALO369" s="49"/>
      <c r="ALP369" s="49"/>
      <c r="ALQ369" s="49"/>
      <c r="ALR369" s="49"/>
      <c r="ALS369" s="49"/>
      <c r="ALT369" s="49"/>
      <c r="ALU369" s="49"/>
      <c r="ALV369" s="49"/>
      <c r="ALW369" s="49"/>
      <c r="ALX369" s="49"/>
      <c r="ALY369" s="49"/>
      <c r="ALZ369" s="49"/>
      <c r="AMA369" s="49"/>
      <c r="AMB369" s="49"/>
      <c r="AMC369" s="49"/>
      <c r="AMD369" s="49"/>
      <c r="AME369" s="49"/>
      <c r="AMF369" s="49"/>
      <c r="AMG369" s="49"/>
      <c r="AMH369" s="49"/>
      <c r="AMI369" s="49"/>
      <c r="AMJ369" s="49"/>
    </row>
    <row r="370" spans="1:1024" s="128" customFormat="1">
      <c r="A370" s="67"/>
      <c r="B370" s="110"/>
      <c r="C370" s="38" t="s">
        <v>98</v>
      </c>
      <c r="D370" s="107">
        <v>925</v>
      </c>
      <c r="E370" s="69" t="s">
        <v>12</v>
      </c>
      <c r="F370" s="69" t="s">
        <v>26</v>
      </c>
      <c r="G370" s="50">
        <v>5030010030</v>
      </c>
      <c r="H370" s="69" t="s">
        <v>99</v>
      </c>
      <c r="I370" s="131">
        <f t="shared" si="118"/>
        <v>566300</v>
      </c>
      <c r="J370" s="84">
        <v>566300</v>
      </c>
      <c r="K370" s="84"/>
      <c r="L370" s="84"/>
      <c r="M370" s="131"/>
      <c r="N370" s="131"/>
      <c r="O370" s="131"/>
      <c r="P370" s="131"/>
      <c r="Q370" s="132"/>
      <c r="AKR370" s="49"/>
      <c r="AKS370" s="49"/>
      <c r="AKT370" s="49"/>
      <c r="AKU370" s="49"/>
      <c r="AKV370" s="49"/>
      <c r="AKW370" s="49"/>
      <c r="AKX370" s="49"/>
      <c r="AKY370" s="49"/>
      <c r="AKZ370" s="49"/>
      <c r="ALA370" s="49"/>
      <c r="ALB370" s="49"/>
      <c r="ALC370" s="49"/>
      <c r="ALD370" s="49"/>
      <c r="ALE370" s="49"/>
      <c r="ALF370" s="49"/>
      <c r="ALG370" s="49"/>
      <c r="ALH370" s="49"/>
      <c r="ALI370" s="49"/>
      <c r="ALJ370" s="49"/>
      <c r="ALK370" s="49"/>
      <c r="ALL370" s="49"/>
      <c r="ALM370" s="49"/>
      <c r="ALN370" s="49"/>
      <c r="ALO370" s="49"/>
      <c r="ALP370" s="49"/>
      <c r="ALQ370" s="49"/>
      <c r="ALR370" s="49"/>
      <c r="ALS370" s="49"/>
      <c r="ALT370" s="49"/>
      <c r="ALU370" s="49"/>
      <c r="ALV370" s="49"/>
      <c r="ALW370" s="49"/>
      <c r="ALX370" s="49"/>
      <c r="ALY370" s="49"/>
      <c r="ALZ370" s="49"/>
      <c r="AMA370" s="49"/>
      <c r="AMB370" s="49"/>
      <c r="AMC370" s="49"/>
      <c r="AMD370" s="49"/>
      <c r="AME370" s="49"/>
      <c r="AMF370" s="49"/>
      <c r="AMG370" s="49"/>
      <c r="AMH370" s="49"/>
      <c r="AMI370" s="49"/>
      <c r="AMJ370" s="49"/>
    </row>
    <row r="371" spans="1:1024" s="49" customFormat="1">
      <c r="A371" s="74"/>
      <c r="B371" s="110"/>
      <c r="C371" s="38" t="s">
        <v>47</v>
      </c>
      <c r="D371" s="107">
        <v>925</v>
      </c>
      <c r="E371" s="69" t="s">
        <v>48</v>
      </c>
      <c r="F371" s="69" t="s">
        <v>75</v>
      </c>
      <c r="G371" s="50"/>
      <c r="H371" s="73"/>
      <c r="I371" s="131">
        <f t="shared" si="118"/>
        <v>2394198670</v>
      </c>
      <c r="J371" s="84">
        <f t="shared" ref="J371:Q371" si="133">J372+J397+J447+J461</f>
        <v>2013824000</v>
      </c>
      <c r="K371" s="84">
        <f t="shared" si="133"/>
        <v>74226400</v>
      </c>
      <c r="L371" s="84">
        <f t="shared" si="133"/>
        <v>0</v>
      </c>
      <c r="M371" s="131">
        <f t="shared" si="133"/>
        <v>46722000</v>
      </c>
      <c r="N371" s="131">
        <f t="shared" si="133"/>
        <v>849800</v>
      </c>
      <c r="O371" s="131">
        <f t="shared" si="133"/>
        <v>233385370</v>
      </c>
      <c r="P371" s="131">
        <f t="shared" si="133"/>
        <v>25191099.999999996</v>
      </c>
      <c r="Q371" s="132">
        <f t="shared" si="133"/>
        <v>0</v>
      </c>
    </row>
    <row r="372" spans="1:1024" s="49" customFormat="1">
      <c r="A372" s="74"/>
      <c r="B372" s="110"/>
      <c r="C372" s="38" t="s">
        <v>49</v>
      </c>
      <c r="D372" s="107">
        <v>925</v>
      </c>
      <c r="E372" s="69" t="s">
        <v>48</v>
      </c>
      <c r="F372" s="69" t="s">
        <v>12</v>
      </c>
      <c r="G372" s="50"/>
      <c r="H372" s="73"/>
      <c r="I372" s="131">
        <f t="shared" si="118"/>
        <v>783230815</v>
      </c>
      <c r="J372" s="84">
        <f t="shared" ref="J372:Q372" si="134">J373+J394+J388</f>
        <v>683945900</v>
      </c>
      <c r="K372" s="84">
        <f t="shared" si="134"/>
        <v>-2916400</v>
      </c>
      <c r="L372" s="84">
        <f t="shared" si="134"/>
        <v>0</v>
      </c>
      <c r="M372" s="131">
        <f t="shared" si="134"/>
        <v>4284200</v>
      </c>
      <c r="N372" s="131">
        <f t="shared" si="134"/>
        <v>-100</v>
      </c>
      <c r="O372" s="131">
        <f t="shared" si="134"/>
        <v>88246140</v>
      </c>
      <c r="P372" s="131">
        <f t="shared" si="134"/>
        <v>9671075</v>
      </c>
      <c r="Q372" s="132">
        <f t="shared" si="134"/>
        <v>0</v>
      </c>
    </row>
    <row r="373" spans="1:1024" s="49" customFormat="1">
      <c r="A373" s="74"/>
      <c r="B373" s="110"/>
      <c r="C373" s="38" t="s">
        <v>155</v>
      </c>
      <c r="D373" s="107">
        <v>925</v>
      </c>
      <c r="E373" s="69" t="s">
        <v>48</v>
      </c>
      <c r="F373" s="69" t="s">
        <v>12</v>
      </c>
      <c r="G373" s="50">
        <v>5800000000</v>
      </c>
      <c r="H373" s="73"/>
      <c r="I373" s="131">
        <f t="shared" si="118"/>
        <v>776857515</v>
      </c>
      <c r="J373" s="84">
        <f t="shared" ref="J373:Q373" si="135">J374</f>
        <v>681345900</v>
      </c>
      <c r="K373" s="84">
        <f t="shared" si="135"/>
        <v>-2916400</v>
      </c>
      <c r="L373" s="84">
        <f t="shared" si="135"/>
        <v>0</v>
      </c>
      <c r="M373" s="131">
        <f t="shared" si="135"/>
        <v>510900</v>
      </c>
      <c r="N373" s="131">
        <f t="shared" si="135"/>
        <v>-100</v>
      </c>
      <c r="O373" s="131">
        <f t="shared" si="135"/>
        <v>88246140</v>
      </c>
      <c r="P373" s="131">
        <f t="shared" si="135"/>
        <v>9671075</v>
      </c>
      <c r="Q373" s="132">
        <f t="shared" si="135"/>
        <v>0</v>
      </c>
    </row>
    <row r="374" spans="1:1024" s="49" customFormat="1">
      <c r="A374" s="74"/>
      <c r="B374" s="110"/>
      <c r="C374" s="38" t="s">
        <v>156</v>
      </c>
      <c r="D374" s="107">
        <v>925</v>
      </c>
      <c r="E374" s="69" t="s">
        <v>48</v>
      </c>
      <c r="F374" s="69" t="s">
        <v>12</v>
      </c>
      <c r="G374" s="50">
        <v>5810000000</v>
      </c>
      <c r="H374" s="73"/>
      <c r="I374" s="131">
        <f t="shared" si="118"/>
        <v>776857515</v>
      </c>
      <c r="J374" s="84">
        <f t="shared" ref="J374:O374" si="136">J379+J381+J375+J377+J385</f>
        <v>681345900</v>
      </c>
      <c r="K374" s="84">
        <f t="shared" si="136"/>
        <v>-2916400</v>
      </c>
      <c r="L374" s="84">
        <f t="shared" si="136"/>
        <v>0</v>
      </c>
      <c r="M374" s="131">
        <f t="shared" si="136"/>
        <v>510900</v>
      </c>
      <c r="N374" s="131">
        <f t="shared" si="136"/>
        <v>-100</v>
      </c>
      <c r="O374" s="131">
        <f t="shared" si="136"/>
        <v>88246140</v>
      </c>
      <c r="P374" s="131">
        <f>P379+P381+P375+P377+P385+P383</f>
        <v>9671075</v>
      </c>
      <c r="Q374" s="132">
        <f>Q379+Q381+Q375+Q377+Q385</f>
        <v>0</v>
      </c>
    </row>
    <row r="375" spans="1:1024" s="49" customFormat="1" ht="37.5">
      <c r="A375" s="74"/>
      <c r="B375" s="110"/>
      <c r="C375" s="38" t="s">
        <v>121</v>
      </c>
      <c r="D375" s="107">
        <v>925</v>
      </c>
      <c r="E375" s="69" t="s">
        <v>48</v>
      </c>
      <c r="F375" s="69" t="s">
        <v>12</v>
      </c>
      <c r="G375" s="50">
        <v>5810000590</v>
      </c>
      <c r="H375" s="73"/>
      <c r="I375" s="131">
        <f t="shared" si="118"/>
        <v>256385975</v>
      </c>
      <c r="J375" s="84">
        <f t="shared" ref="J375:Q375" si="137">J376</f>
        <v>203817100</v>
      </c>
      <c r="K375" s="84">
        <f t="shared" si="137"/>
        <v>0</v>
      </c>
      <c r="L375" s="84">
        <f t="shared" si="137"/>
        <v>0</v>
      </c>
      <c r="M375" s="131">
        <f t="shared" si="137"/>
        <v>515300</v>
      </c>
      <c r="N375" s="131">
        <f t="shared" si="137"/>
        <v>155000</v>
      </c>
      <c r="O375" s="131">
        <f t="shared" si="137"/>
        <v>51655200</v>
      </c>
      <c r="P375" s="131">
        <f t="shared" si="137"/>
        <v>243375</v>
      </c>
      <c r="Q375" s="132">
        <f t="shared" si="137"/>
        <v>0</v>
      </c>
    </row>
    <row r="376" spans="1:1024" s="49" customFormat="1" ht="37.5">
      <c r="A376" s="74"/>
      <c r="B376" s="110"/>
      <c r="C376" s="38" t="s">
        <v>159</v>
      </c>
      <c r="D376" s="107">
        <v>925</v>
      </c>
      <c r="E376" s="69" t="s">
        <v>48</v>
      </c>
      <c r="F376" s="69" t="s">
        <v>12</v>
      </c>
      <c r="G376" s="50">
        <v>5810000590</v>
      </c>
      <c r="H376" s="73">
        <v>600</v>
      </c>
      <c r="I376" s="131">
        <f t="shared" si="118"/>
        <v>256385975</v>
      </c>
      <c r="J376" s="84">
        <v>203817100</v>
      </c>
      <c r="K376" s="84"/>
      <c r="L376" s="84"/>
      <c r="M376" s="131">
        <v>515300</v>
      </c>
      <c r="N376" s="131">
        <v>155000</v>
      </c>
      <c r="O376" s="131">
        <v>51655200</v>
      </c>
      <c r="P376" s="131">
        <v>243375</v>
      </c>
      <c r="Q376" s="132"/>
    </row>
    <row r="377" spans="1:1024" s="49" customFormat="1">
      <c r="A377" s="74"/>
      <c r="B377" s="110"/>
      <c r="C377" s="38" t="s">
        <v>158</v>
      </c>
      <c r="D377" s="107">
        <v>925</v>
      </c>
      <c r="E377" s="69" t="s">
        <v>48</v>
      </c>
      <c r="F377" s="69" t="s">
        <v>12</v>
      </c>
      <c r="G377" s="50">
        <v>5810009020</v>
      </c>
      <c r="H377" s="73"/>
      <c r="I377" s="131">
        <f t="shared" si="118"/>
        <v>700000</v>
      </c>
      <c r="J377" s="84">
        <f t="shared" ref="J377:Q377" si="138">J378</f>
        <v>700000</v>
      </c>
      <c r="K377" s="84">
        <f t="shared" si="138"/>
        <v>0</v>
      </c>
      <c r="L377" s="84">
        <f t="shared" si="138"/>
        <v>0</v>
      </c>
      <c r="M377" s="131">
        <f t="shared" si="138"/>
        <v>0</v>
      </c>
      <c r="N377" s="131">
        <f t="shared" si="138"/>
        <v>0</v>
      </c>
      <c r="O377" s="131">
        <f t="shared" si="138"/>
        <v>0</v>
      </c>
      <c r="P377" s="131">
        <f t="shared" si="138"/>
        <v>0</v>
      </c>
      <c r="Q377" s="132">
        <f t="shared" si="138"/>
        <v>0</v>
      </c>
    </row>
    <row r="378" spans="1:1024" s="49" customFormat="1" ht="37.5">
      <c r="A378" s="74"/>
      <c r="B378" s="110"/>
      <c r="C378" s="38" t="s">
        <v>159</v>
      </c>
      <c r="D378" s="107">
        <v>925</v>
      </c>
      <c r="E378" s="69" t="s">
        <v>48</v>
      </c>
      <c r="F378" s="69" t="s">
        <v>12</v>
      </c>
      <c r="G378" s="50">
        <v>5810009020</v>
      </c>
      <c r="H378" s="73">
        <v>600</v>
      </c>
      <c r="I378" s="131">
        <f t="shared" si="118"/>
        <v>700000</v>
      </c>
      <c r="J378" s="84">
        <v>700000</v>
      </c>
      <c r="K378" s="84"/>
      <c r="L378" s="84"/>
      <c r="M378" s="131"/>
      <c r="N378" s="131"/>
      <c r="O378" s="131"/>
      <c r="P378" s="131"/>
      <c r="Q378" s="132"/>
    </row>
    <row r="379" spans="1:1024" s="49" customFormat="1" ht="150">
      <c r="A379" s="74"/>
      <c r="B379" s="110"/>
      <c r="C379" s="38" t="s">
        <v>160</v>
      </c>
      <c r="D379" s="107">
        <v>925</v>
      </c>
      <c r="E379" s="69" t="s">
        <v>48</v>
      </c>
      <c r="F379" s="69" t="s">
        <v>12</v>
      </c>
      <c r="G379" s="50">
        <v>5810060820</v>
      </c>
      <c r="H379" s="73"/>
      <c r="I379" s="131">
        <f t="shared" si="118"/>
        <v>564900</v>
      </c>
      <c r="J379" s="84">
        <f t="shared" ref="J379:Q379" si="139">J380</f>
        <v>564900</v>
      </c>
      <c r="K379" s="84">
        <f t="shared" si="139"/>
        <v>0</v>
      </c>
      <c r="L379" s="84">
        <f t="shared" si="139"/>
        <v>0</v>
      </c>
      <c r="M379" s="131">
        <f t="shared" si="139"/>
        <v>0</v>
      </c>
      <c r="N379" s="131">
        <f t="shared" si="139"/>
        <v>0</v>
      </c>
      <c r="O379" s="131">
        <f t="shared" si="139"/>
        <v>0</v>
      </c>
      <c r="P379" s="131">
        <f t="shared" si="139"/>
        <v>0</v>
      </c>
      <c r="Q379" s="132">
        <f t="shared" si="139"/>
        <v>0</v>
      </c>
    </row>
    <row r="380" spans="1:1024" s="49" customFormat="1" ht="37.5">
      <c r="A380" s="74"/>
      <c r="B380" s="110"/>
      <c r="C380" s="38" t="s">
        <v>159</v>
      </c>
      <c r="D380" s="107">
        <v>925</v>
      </c>
      <c r="E380" s="69" t="s">
        <v>48</v>
      </c>
      <c r="F380" s="69" t="s">
        <v>12</v>
      </c>
      <c r="G380" s="50">
        <v>5810060820</v>
      </c>
      <c r="H380" s="73">
        <v>600</v>
      </c>
      <c r="I380" s="131">
        <f t="shared" si="118"/>
        <v>564900</v>
      </c>
      <c r="J380" s="84">
        <v>564900</v>
      </c>
      <c r="K380" s="84"/>
      <c r="L380" s="84"/>
      <c r="M380" s="131"/>
      <c r="N380" s="131"/>
      <c r="O380" s="131"/>
      <c r="P380" s="131"/>
      <c r="Q380" s="132"/>
    </row>
    <row r="381" spans="1:1024" s="49" customFormat="1" ht="93.75">
      <c r="A381" s="74"/>
      <c r="B381" s="110"/>
      <c r="C381" s="38" t="s">
        <v>161</v>
      </c>
      <c r="D381" s="107">
        <v>925</v>
      </c>
      <c r="E381" s="69" t="s">
        <v>48</v>
      </c>
      <c r="F381" s="69" t="s">
        <v>12</v>
      </c>
      <c r="G381" s="50">
        <v>5810060860</v>
      </c>
      <c r="H381" s="73"/>
      <c r="I381" s="131">
        <f t="shared" si="118"/>
        <v>497412500</v>
      </c>
      <c r="J381" s="84">
        <f t="shared" ref="J381:Q381" si="140">J382</f>
        <v>461613400</v>
      </c>
      <c r="K381" s="84">
        <f t="shared" si="140"/>
        <v>0</v>
      </c>
      <c r="L381" s="84">
        <f t="shared" si="140"/>
        <v>0</v>
      </c>
      <c r="M381" s="131">
        <f t="shared" si="140"/>
        <v>0</v>
      </c>
      <c r="N381" s="131">
        <f t="shared" si="140"/>
        <v>0</v>
      </c>
      <c r="O381" s="131">
        <f t="shared" si="140"/>
        <v>35799100</v>
      </c>
      <c r="P381" s="131">
        <f t="shared" si="140"/>
        <v>0</v>
      </c>
      <c r="Q381" s="132">
        <f t="shared" si="140"/>
        <v>0</v>
      </c>
    </row>
    <row r="382" spans="1:1024" s="49" customFormat="1" ht="37.5">
      <c r="A382" s="74"/>
      <c r="B382" s="110"/>
      <c r="C382" s="38" t="s">
        <v>159</v>
      </c>
      <c r="D382" s="107">
        <v>925</v>
      </c>
      <c r="E382" s="69" t="s">
        <v>48</v>
      </c>
      <c r="F382" s="69" t="s">
        <v>12</v>
      </c>
      <c r="G382" s="50">
        <v>5810060860</v>
      </c>
      <c r="H382" s="73">
        <v>600</v>
      </c>
      <c r="I382" s="131">
        <f t="shared" si="118"/>
        <v>497412500</v>
      </c>
      <c r="J382" s="84">
        <v>461613400</v>
      </c>
      <c r="K382" s="84"/>
      <c r="L382" s="84"/>
      <c r="M382" s="131"/>
      <c r="N382" s="131"/>
      <c r="O382" s="131">
        <v>35799100</v>
      </c>
      <c r="P382" s="131"/>
      <c r="Q382" s="132"/>
    </row>
    <row r="383" spans="1:1024" s="49" customFormat="1" ht="37.5">
      <c r="A383" s="74"/>
      <c r="B383" s="110"/>
      <c r="C383" s="38" t="s">
        <v>164</v>
      </c>
      <c r="D383" s="107">
        <v>925</v>
      </c>
      <c r="E383" s="69" t="s">
        <v>48</v>
      </c>
      <c r="F383" s="69" t="s">
        <v>12</v>
      </c>
      <c r="G383" s="50">
        <v>5810062980</v>
      </c>
      <c r="H383" s="73"/>
      <c r="I383" s="131">
        <f t="shared" si="118"/>
        <v>9495600</v>
      </c>
      <c r="J383" s="84"/>
      <c r="K383" s="84"/>
      <c r="L383" s="84"/>
      <c r="M383" s="131"/>
      <c r="N383" s="131"/>
      <c r="O383" s="131"/>
      <c r="P383" s="131">
        <f>P384</f>
        <v>9495600</v>
      </c>
      <c r="Q383" s="132"/>
    </row>
    <row r="384" spans="1:1024" s="49" customFormat="1" ht="37.5">
      <c r="A384" s="74"/>
      <c r="B384" s="110"/>
      <c r="C384" s="38" t="s">
        <v>159</v>
      </c>
      <c r="D384" s="107">
        <v>925</v>
      </c>
      <c r="E384" s="69" t="s">
        <v>48</v>
      </c>
      <c r="F384" s="69" t="s">
        <v>12</v>
      </c>
      <c r="G384" s="50">
        <v>5810062980</v>
      </c>
      <c r="H384" s="73">
        <v>600</v>
      </c>
      <c r="I384" s="131">
        <f t="shared" si="118"/>
        <v>9495600</v>
      </c>
      <c r="J384" s="84"/>
      <c r="K384" s="84"/>
      <c r="L384" s="84"/>
      <c r="M384" s="131"/>
      <c r="N384" s="131"/>
      <c r="O384" s="131"/>
      <c r="P384" s="131">
        <v>9495600</v>
      </c>
      <c r="Q384" s="132"/>
    </row>
    <row r="385" spans="1:17" s="49" customFormat="1" ht="37.5">
      <c r="A385" s="74"/>
      <c r="B385" s="110"/>
      <c r="C385" s="38" t="s">
        <v>168</v>
      </c>
      <c r="D385" s="107">
        <v>925</v>
      </c>
      <c r="E385" s="69" t="s">
        <v>48</v>
      </c>
      <c r="F385" s="69" t="s">
        <v>12</v>
      </c>
      <c r="G385" s="50">
        <v>5810100000</v>
      </c>
      <c r="H385" s="73"/>
      <c r="I385" s="131">
        <f t="shared" si="118"/>
        <v>12298540</v>
      </c>
      <c r="J385" s="84">
        <f t="shared" ref="J385:Q386" si="141">J386</f>
        <v>14650500</v>
      </c>
      <c r="K385" s="84">
        <f t="shared" si="141"/>
        <v>-2916400</v>
      </c>
      <c r="L385" s="84">
        <f t="shared" si="141"/>
        <v>0</v>
      </c>
      <c r="M385" s="131">
        <f t="shared" si="141"/>
        <v>-4400</v>
      </c>
      <c r="N385" s="131">
        <f t="shared" si="141"/>
        <v>-155100</v>
      </c>
      <c r="O385" s="131">
        <f t="shared" si="141"/>
        <v>791840</v>
      </c>
      <c r="P385" s="131">
        <f t="shared" si="141"/>
        <v>-67900</v>
      </c>
      <c r="Q385" s="132">
        <f t="shared" si="141"/>
        <v>0</v>
      </c>
    </row>
    <row r="386" spans="1:17" s="49" customFormat="1" ht="37.5">
      <c r="A386" s="74"/>
      <c r="B386" s="110"/>
      <c r="C386" s="38" t="s">
        <v>121</v>
      </c>
      <c r="D386" s="107">
        <v>925</v>
      </c>
      <c r="E386" s="69" t="s">
        <v>48</v>
      </c>
      <c r="F386" s="69" t="s">
        <v>12</v>
      </c>
      <c r="G386" s="50">
        <v>5810100590</v>
      </c>
      <c r="H386" s="73"/>
      <c r="I386" s="131">
        <f t="shared" si="118"/>
        <v>12298540</v>
      </c>
      <c r="J386" s="84">
        <f t="shared" si="141"/>
        <v>14650500</v>
      </c>
      <c r="K386" s="84">
        <f t="shared" si="141"/>
        <v>-2916400</v>
      </c>
      <c r="L386" s="84">
        <f t="shared" si="141"/>
        <v>0</v>
      </c>
      <c r="M386" s="131">
        <f t="shared" si="141"/>
        <v>-4400</v>
      </c>
      <c r="N386" s="131">
        <f t="shared" si="141"/>
        <v>-155100</v>
      </c>
      <c r="O386" s="131">
        <f t="shared" si="141"/>
        <v>791840</v>
      </c>
      <c r="P386" s="131">
        <f t="shared" si="141"/>
        <v>-67900</v>
      </c>
      <c r="Q386" s="132">
        <f t="shared" si="141"/>
        <v>0</v>
      </c>
    </row>
    <row r="387" spans="1:17" s="49" customFormat="1" ht="37.5">
      <c r="A387" s="74"/>
      <c r="B387" s="110"/>
      <c r="C387" s="38" t="s">
        <v>159</v>
      </c>
      <c r="D387" s="107">
        <v>925</v>
      </c>
      <c r="E387" s="69" t="s">
        <v>48</v>
      </c>
      <c r="F387" s="69" t="s">
        <v>12</v>
      </c>
      <c r="G387" s="50">
        <v>5810100590</v>
      </c>
      <c r="H387" s="73">
        <v>600</v>
      </c>
      <c r="I387" s="131">
        <f t="shared" si="118"/>
        <v>12298540</v>
      </c>
      <c r="J387" s="84">
        <v>14650500</v>
      </c>
      <c r="K387" s="84">
        <v>-2916400</v>
      </c>
      <c r="L387" s="84"/>
      <c r="M387" s="131">
        <v>-4400</v>
      </c>
      <c r="N387" s="131">
        <v>-155100</v>
      </c>
      <c r="O387" s="131">
        <v>791840</v>
      </c>
      <c r="P387" s="131">
        <v>-67900</v>
      </c>
      <c r="Q387" s="132"/>
    </row>
    <row r="388" spans="1:17" s="49" customFormat="1" ht="56.25">
      <c r="A388" s="74"/>
      <c r="B388" s="110"/>
      <c r="C388" s="38" t="s">
        <v>231</v>
      </c>
      <c r="D388" s="107">
        <v>925</v>
      </c>
      <c r="E388" s="69" t="s">
        <v>48</v>
      </c>
      <c r="F388" s="69" t="s">
        <v>12</v>
      </c>
      <c r="G388" s="50">
        <v>6500000000</v>
      </c>
      <c r="H388" s="73"/>
      <c r="I388" s="131">
        <f t="shared" si="118"/>
        <v>6233300</v>
      </c>
      <c r="J388" s="84">
        <f t="shared" ref="J388:Q388" si="142">J389</f>
        <v>2100000</v>
      </c>
      <c r="K388" s="84">
        <f t="shared" si="142"/>
        <v>0</v>
      </c>
      <c r="L388" s="84">
        <f t="shared" si="142"/>
        <v>0</v>
      </c>
      <c r="M388" s="131">
        <f t="shared" si="142"/>
        <v>4133300</v>
      </c>
      <c r="N388" s="131">
        <f t="shared" si="142"/>
        <v>0</v>
      </c>
      <c r="O388" s="131">
        <f t="shared" si="142"/>
        <v>0</v>
      </c>
      <c r="P388" s="131">
        <f t="shared" si="142"/>
        <v>0</v>
      </c>
      <c r="Q388" s="132">
        <f t="shared" si="142"/>
        <v>0</v>
      </c>
    </row>
    <row r="389" spans="1:17" s="49" customFormat="1">
      <c r="A389" s="74"/>
      <c r="B389" s="110"/>
      <c r="C389" s="38" t="s">
        <v>258</v>
      </c>
      <c r="D389" s="107">
        <v>925</v>
      </c>
      <c r="E389" s="69" t="s">
        <v>48</v>
      </c>
      <c r="F389" s="69" t="s">
        <v>12</v>
      </c>
      <c r="G389" s="50">
        <v>6570000000</v>
      </c>
      <c r="H389" s="73"/>
      <c r="I389" s="131">
        <f t="shared" si="118"/>
        <v>6233300</v>
      </c>
      <c r="J389" s="84">
        <f>J392</f>
        <v>2100000</v>
      </c>
      <c r="K389" s="84">
        <f>K392</f>
        <v>0</v>
      </c>
      <c r="L389" s="84">
        <f>L392</f>
        <v>0</v>
      </c>
      <c r="M389" s="131">
        <f>M392+M390</f>
        <v>4133300</v>
      </c>
      <c r="N389" s="131">
        <f>N392</f>
        <v>0</v>
      </c>
      <c r="O389" s="131">
        <f>O392</f>
        <v>0</v>
      </c>
      <c r="P389" s="131">
        <f>P392</f>
        <v>0</v>
      </c>
      <c r="Q389" s="132">
        <f>Q392</f>
        <v>0</v>
      </c>
    </row>
    <row r="390" spans="1:17" s="49" customFormat="1" ht="75">
      <c r="A390" s="74"/>
      <c r="B390" s="110"/>
      <c r="C390" s="38" t="s">
        <v>259</v>
      </c>
      <c r="D390" s="107">
        <v>925</v>
      </c>
      <c r="E390" s="69" t="s">
        <v>48</v>
      </c>
      <c r="F390" s="69" t="s">
        <v>12</v>
      </c>
      <c r="G390" s="50">
        <v>6570010190</v>
      </c>
      <c r="H390" s="73"/>
      <c r="I390" s="131">
        <f t="shared" si="118"/>
        <v>4133300</v>
      </c>
      <c r="J390" s="84"/>
      <c r="K390" s="84"/>
      <c r="L390" s="84"/>
      <c r="M390" s="131">
        <f>M391</f>
        <v>4133300</v>
      </c>
      <c r="N390" s="131"/>
      <c r="O390" s="131"/>
      <c r="P390" s="131"/>
      <c r="Q390" s="132"/>
    </row>
    <row r="391" spans="1:17" s="49" customFormat="1" ht="37.5">
      <c r="A391" s="74"/>
      <c r="B391" s="110"/>
      <c r="C391" s="38" t="s">
        <v>218</v>
      </c>
      <c r="D391" s="107">
        <v>925</v>
      </c>
      <c r="E391" s="69" t="s">
        <v>48</v>
      </c>
      <c r="F391" s="69" t="s">
        <v>12</v>
      </c>
      <c r="G391" s="50">
        <v>6570010190</v>
      </c>
      <c r="H391" s="73">
        <v>400</v>
      </c>
      <c r="I391" s="131">
        <f t="shared" si="118"/>
        <v>4133300</v>
      </c>
      <c r="J391" s="84"/>
      <c r="K391" s="84"/>
      <c r="L391" s="84"/>
      <c r="M391" s="131">
        <v>4133300</v>
      </c>
      <c r="N391" s="131"/>
      <c r="O391" s="131"/>
      <c r="P391" s="131"/>
      <c r="Q391" s="132"/>
    </row>
    <row r="392" spans="1:17" s="49" customFormat="1" ht="75">
      <c r="A392" s="74"/>
      <c r="B392" s="110"/>
      <c r="C392" s="38" t="s">
        <v>266</v>
      </c>
      <c r="D392" s="107">
        <v>925</v>
      </c>
      <c r="E392" s="69" t="s">
        <v>48</v>
      </c>
      <c r="F392" s="69" t="s">
        <v>12</v>
      </c>
      <c r="G392" s="50">
        <v>6570011070</v>
      </c>
      <c r="H392" s="73"/>
      <c r="I392" s="131">
        <f t="shared" ref="I392:I455" si="143">SUM(J392:Q392)</f>
        <v>2100000</v>
      </c>
      <c r="J392" s="84">
        <f t="shared" ref="J392:Q392" si="144">J393</f>
        <v>2100000</v>
      </c>
      <c r="K392" s="84">
        <f t="shared" si="144"/>
        <v>0</v>
      </c>
      <c r="L392" s="84">
        <f t="shared" si="144"/>
        <v>0</v>
      </c>
      <c r="M392" s="131">
        <f t="shared" si="144"/>
        <v>0</v>
      </c>
      <c r="N392" s="131">
        <f t="shared" si="144"/>
        <v>0</v>
      </c>
      <c r="O392" s="131">
        <f t="shared" si="144"/>
        <v>0</v>
      </c>
      <c r="P392" s="131">
        <f t="shared" si="144"/>
        <v>0</v>
      </c>
      <c r="Q392" s="132">
        <f t="shared" si="144"/>
        <v>0</v>
      </c>
    </row>
    <row r="393" spans="1:17" s="49" customFormat="1" ht="37.5">
      <c r="A393" s="74"/>
      <c r="B393" s="110"/>
      <c r="C393" s="38" t="s">
        <v>218</v>
      </c>
      <c r="D393" s="107">
        <v>925</v>
      </c>
      <c r="E393" s="69" t="s">
        <v>48</v>
      </c>
      <c r="F393" s="69" t="s">
        <v>12</v>
      </c>
      <c r="G393" s="50">
        <v>6570011070</v>
      </c>
      <c r="H393" s="73">
        <v>400</v>
      </c>
      <c r="I393" s="131">
        <f t="shared" si="143"/>
        <v>2100000</v>
      </c>
      <c r="J393" s="84">
        <v>2100000</v>
      </c>
      <c r="K393" s="84"/>
      <c r="L393" s="84"/>
      <c r="M393" s="131"/>
      <c r="N393" s="131"/>
      <c r="O393" s="131"/>
      <c r="P393" s="131"/>
      <c r="Q393" s="132"/>
    </row>
    <row r="394" spans="1:17" s="49" customFormat="1" ht="37.5">
      <c r="A394" s="74"/>
      <c r="B394" s="110"/>
      <c r="C394" s="38" t="s">
        <v>329</v>
      </c>
      <c r="D394" s="107">
        <v>925</v>
      </c>
      <c r="E394" s="69" t="s">
        <v>48</v>
      </c>
      <c r="F394" s="69" t="s">
        <v>12</v>
      </c>
      <c r="G394" s="50">
        <v>9900000000</v>
      </c>
      <c r="H394" s="73"/>
      <c r="I394" s="131">
        <f t="shared" si="143"/>
        <v>140000</v>
      </c>
      <c r="J394" s="84">
        <f t="shared" ref="J394:Q395" si="145">J395</f>
        <v>500000</v>
      </c>
      <c r="K394" s="84">
        <f t="shared" si="145"/>
        <v>0</v>
      </c>
      <c r="L394" s="84">
        <f t="shared" si="145"/>
        <v>0</v>
      </c>
      <c r="M394" s="131">
        <f t="shared" si="145"/>
        <v>-360000</v>
      </c>
      <c r="N394" s="131">
        <f t="shared" si="145"/>
        <v>0</v>
      </c>
      <c r="O394" s="131">
        <f t="shared" si="145"/>
        <v>0</v>
      </c>
      <c r="P394" s="131">
        <f t="shared" si="145"/>
        <v>0</v>
      </c>
      <c r="Q394" s="132">
        <f t="shared" si="145"/>
        <v>0</v>
      </c>
    </row>
    <row r="395" spans="1:17" s="49" customFormat="1">
      <c r="A395" s="74"/>
      <c r="B395" s="110"/>
      <c r="C395" s="38" t="s">
        <v>336</v>
      </c>
      <c r="D395" s="107">
        <v>925</v>
      </c>
      <c r="E395" s="69" t="s">
        <v>48</v>
      </c>
      <c r="F395" s="69" t="s">
        <v>12</v>
      </c>
      <c r="G395" s="50">
        <v>9900010910</v>
      </c>
      <c r="H395" s="73"/>
      <c r="I395" s="131">
        <f t="shared" si="143"/>
        <v>140000</v>
      </c>
      <c r="J395" s="84">
        <f t="shared" si="145"/>
        <v>500000</v>
      </c>
      <c r="K395" s="84">
        <f t="shared" si="145"/>
        <v>0</v>
      </c>
      <c r="L395" s="84">
        <f t="shared" si="145"/>
        <v>0</v>
      </c>
      <c r="M395" s="131">
        <f t="shared" si="145"/>
        <v>-360000</v>
      </c>
      <c r="N395" s="131">
        <f t="shared" si="145"/>
        <v>0</v>
      </c>
      <c r="O395" s="131">
        <f t="shared" si="145"/>
        <v>0</v>
      </c>
      <c r="P395" s="131">
        <f t="shared" si="145"/>
        <v>0</v>
      </c>
      <c r="Q395" s="132">
        <f t="shared" si="145"/>
        <v>0</v>
      </c>
    </row>
    <row r="396" spans="1:17" s="49" customFormat="1">
      <c r="A396" s="74"/>
      <c r="B396" s="110"/>
      <c r="C396" s="38" t="s">
        <v>98</v>
      </c>
      <c r="D396" s="107">
        <v>925</v>
      </c>
      <c r="E396" s="69" t="s">
        <v>48</v>
      </c>
      <c r="F396" s="69" t="s">
        <v>12</v>
      </c>
      <c r="G396" s="50">
        <v>9900010910</v>
      </c>
      <c r="H396" s="73">
        <v>800</v>
      </c>
      <c r="I396" s="131">
        <f t="shared" si="143"/>
        <v>140000</v>
      </c>
      <c r="J396" s="84">
        <v>500000</v>
      </c>
      <c r="K396" s="84"/>
      <c r="L396" s="84"/>
      <c r="M396" s="131">
        <v>-360000</v>
      </c>
      <c r="N396" s="131"/>
      <c r="O396" s="131"/>
      <c r="P396" s="131"/>
      <c r="Q396" s="132"/>
    </row>
    <row r="397" spans="1:17" s="49" customFormat="1">
      <c r="A397" s="74"/>
      <c r="B397" s="110"/>
      <c r="C397" s="38" t="s">
        <v>50</v>
      </c>
      <c r="D397" s="107">
        <v>925</v>
      </c>
      <c r="E397" s="69" t="s">
        <v>48</v>
      </c>
      <c r="F397" s="69" t="s">
        <v>14</v>
      </c>
      <c r="G397" s="50"/>
      <c r="H397" s="73"/>
      <c r="I397" s="131">
        <f t="shared" si="143"/>
        <v>1368058018.5</v>
      </c>
      <c r="J397" s="84">
        <f t="shared" ref="J397:Q397" si="146">J398+J445+J434</f>
        <v>1108694100</v>
      </c>
      <c r="K397" s="84">
        <f t="shared" si="146"/>
        <v>77056000</v>
      </c>
      <c r="L397" s="84">
        <f t="shared" si="146"/>
        <v>0</v>
      </c>
      <c r="M397" s="131">
        <f t="shared" si="146"/>
        <v>31091400</v>
      </c>
      <c r="N397" s="131">
        <f t="shared" si="146"/>
        <v>499900</v>
      </c>
      <c r="O397" s="131">
        <f t="shared" si="146"/>
        <v>141995157.30000001</v>
      </c>
      <c r="P397" s="131">
        <f t="shared" si="146"/>
        <v>8721461.1999999993</v>
      </c>
      <c r="Q397" s="132">
        <f t="shared" si="146"/>
        <v>0</v>
      </c>
    </row>
    <row r="398" spans="1:17" s="49" customFormat="1">
      <c r="A398" s="74"/>
      <c r="B398" s="110"/>
      <c r="C398" s="38" t="s">
        <v>155</v>
      </c>
      <c r="D398" s="107">
        <v>925</v>
      </c>
      <c r="E398" s="69" t="s">
        <v>48</v>
      </c>
      <c r="F398" s="69" t="s">
        <v>14</v>
      </c>
      <c r="G398" s="50">
        <v>5800000000</v>
      </c>
      <c r="H398" s="73"/>
      <c r="I398" s="131">
        <f t="shared" si="143"/>
        <v>1351966718.5</v>
      </c>
      <c r="J398" s="84">
        <f t="shared" ref="J398:Q398" si="147">J399</f>
        <v>1104194100</v>
      </c>
      <c r="K398" s="84">
        <f t="shared" si="147"/>
        <v>77056000</v>
      </c>
      <c r="L398" s="84">
        <f t="shared" si="147"/>
        <v>0</v>
      </c>
      <c r="M398" s="131">
        <f t="shared" si="147"/>
        <v>23633400</v>
      </c>
      <c r="N398" s="131">
        <f t="shared" si="147"/>
        <v>499900</v>
      </c>
      <c r="O398" s="131">
        <f t="shared" si="147"/>
        <v>137861857.30000001</v>
      </c>
      <c r="P398" s="131">
        <f t="shared" si="147"/>
        <v>8721461.1999999993</v>
      </c>
      <c r="Q398" s="132">
        <f t="shared" si="147"/>
        <v>0</v>
      </c>
    </row>
    <row r="399" spans="1:17" s="49" customFormat="1">
      <c r="A399" s="74"/>
      <c r="B399" s="110"/>
      <c r="C399" s="38" t="s">
        <v>156</v>
      </c>
      <c r="D399" s="107">
        <v>925</v>
      </c>
      <c r="E399" s="69" t="s">
        <v>48</v>
      </c>
      <c r="F399" s="69" t="s">
        <v>14</v>
      </c>
      <c r="G399" s="50">
        <v>5810000000</v>
      </c>
      <c r="H399" s="73"/>
      <c r="I399" s="131">
        <f t="shared" si="143"/>
        <v>1351966718.5</v>
      </c>
      <c r="J399" s="84">
        <f>J404+J406+J408+J410+J400+J418+J402+J414</f>
        <v>1104194100</v>
      </c>
      <c r="K399" s="84">
        <f>K404+K406+K408+K410+K400+K418+K402+K414</f>
        <v>77056000</v>
      </c>
      <c r="L399" s="84">
        <f>L404+L406+L408+L410+L400+L418+L402+L414</f>
        <v>0</v>
      </c>
      <c r="M399" s="131">
        <f>M404+M406+M408+M410+M400+M418+M402+M414+M416+M431</f>
        <v>23633400</v>
      </c>
      <c r="N399" s="131">
        <f>N404+N406+N408+N410+N400+N418+N402+N414+N416</f>
        <v>499900</v>
      </c>
      <c r="O399" s="131">
        <f>O404+O406+O408+O410+O400+O418+O402+O414+O416</f>
        <v>137861857.30000001</v>
      </c>
      <c r="P399" s="131">
        <f>P404+P406+P408+P410+P400+P418+P402+P414+P416+P412</f>
        <v>8721461.1999999993</v>
      </c>
      <c r="Q399" s="131">
        <f>Q404+Q406+Q408+Q410+Q400+Q418+Q402+Q414+Q416</f>
        <v>0</v>
      </c>
    </row>
    <row r="400" spans="1:17" s="49" customFormat="1" ht="37.5">
      <c r="A400" s="74"/>
      <c r="B400" s="110"/>
      <c r="C400" s="38" t="s">
        <v>121</v>
      </c>
      <c r="D400" s="107">
        <v>925</v>
      </c>
      <c r="E400" s="69" t="s">
        <v>48</v>
      </c>
      <c r="F400" s="69" t="s">
        <v>14</v>
      </c>
      <c r="G400" s="50">
        <v>5810000590</v>
      </c>
      <c r="H400" s="73"/>
      <c r="I400" s="131">
        <f t="shared" si="143"/>
        <v>166629358.5</v>
      </c>
      <c r="J400" s="84">
        <f t="shared" ref="J400:Q400" si="148">J401</f>
        <v>142138900</v>
      </c>
      <c r="K400" s="84">
        <f t="shared" si="148"/>
        <v>0</v>
      </c>
      <c r="L400" s="84">
        <f t="shared" si="148"/>
        <v>0</v>
      </c>
      <c r="M400" s="131">
        <f t="shared" si="148"/>
        <v>342000</v>
      </c>
      <c r="N400" s="131">
        <f t="shared" si="148"/>
        <v>136400</v>
      </c>
      <c r="O400" s="131">
        <f t="shared" si="148"/>
        <v>22601997.300000001</v>
      </c>
      <c r="P400" s="131">
        <f t="shared" si="148"/>
        <v>1410061.2</v>
      </c>
      <c r="Q400" s="132">
        <f t="shared" si="148"/>
        <v>0</v>
      </c>
    </row>
    <row r="401" spans="1:17" s="49" customFormat="1" ht="37.5">
      <c r="A401" s="74"/>
      <c r="B401" s="110"/>
      <c r="C401" s="38" t="s">
        <v>159</v>
      </c>
      <c r="D401" s="107">
        <v>925</v>
      </c>
      <c r="E401" s="69" t="s">
        <v>48</v>
      </c>
      <c r="F401" s="69" t="s">
        <v>14</v>
      </c>
      <c r="G401" s="50">
        <v>5810000590</v>
      </c>
      <c r="H401" s="73">
        <v>600</v>
      </c>
      <c r="I401" s="131">
        <f t="shared" si="143"/>
        <v>166629358.5</v>
      </c>
      <c r="J401" s="84">
        <v>142138900</v>
      </c>
      <c r="K401" s="84"/>
      <c r="L401" s="84"/>
      <c r="M401" s="131">
        <v>342000</v>
      </c>
      <c r="N401" s="131">
        <v>136400</v>
      </c>
      <c r="O401" s="131">
        <v>22601997.300000001</v>
      </c>
      <c r="P401" s="131">
        <v>1410061.2</v>
      </c>
      <c r="Q401" s="132"/>
    </row>
    <row r="402" spans="1:17" s="49" customFormat="1">
      <c r="A402" s="74"/>
      <c r="B402" s="110"/>
      <c r="C402" s="38" t="s">
        <v>158</v>
      </c>
      <c r="D402" s="107">
        <v>925</v>
      </c>
      <c r="E402" s="69" t="s">
        <v>48</v>
      </c>
      <c r="F402" s="69" t="s">
        <v>14</v>
      </c>
      <c r="G402" s="50">
        <v>5810009020</v>
      </c>
      <c r="H402" s="73"/>
      <c r="I402" s="131">
        <f t="shared" si="143"/>
        <v>700000</v>
      </c>
      <c r="J402" s="84">
        <f t="shared" ref="J402:Q402" si="149">J403</f>
        <v>700000</v>
      </c>
      <c r="K402" s="84">
        <f t="shared" si="149"/>
        <v>0</v>
      </c>
      <c r="L402" s="84">
        <f t="shared" si="149"/>
        <v>0</v>
      </c>
      <c r="M402" s="131">
        <f t="shared" si="149"/>
        <v>0</v>
      </c>
      <c r="N402" s="131">
        <f t="shared" si="149"/>
        <v>0</v>
      </c>
      <c r="O402" s="131">
        <f t="shared" si="149"/>
        <v>0</v>
      </c>
      <c r="P402" s="131">
        <f t="shared" si="149"/>
        <v>0</v>
      </c>
      <c r="Q402" s="132">
        <f t="shared" si="149"/>
        <v>0</v>
      </c>
    </row>
    <row r="403" spans="1:17" s="49" customFormat="1" ht="37.5">
      <c r="A403" s="74"/>
      <c r="B403" s="110"/>
      <c r="C403" s="38" t="s">
        <v>159</v>
      </c>
      <c r="D403" s="107">
        <v>925</v>
      </c>
      <c r="E403" s="69" t="s">
        <v>48</v>
      </c>
      <c r="F403" s="69" t="s">
        <v>14</v>
      </c>
      <c r="G403" s="50">
        <v>5810009020</v>
      </c>
      <c r="H403" s="73">
        <v>600</v>
      </c>
      <c r="I403" s="131">
        <f t="shared" si="143"/>
        <v>700000</v>
      </c>
      <c r="J403" s="84">
        <v>700000</v>
      </c>
      <c r="K403" s="84"/>
      <c r="L403" s="84"/>
      <c r="M403" s="131"/>
      <c r="N403" s="131"/>
      <c r="O403" s="131"/>
      <c r="P403" s="131"/>
      <c r="Q403" s="132"/>
    </row>
    <row r="404" spans="1:17" s="49" customFormat="1" ht="150">
      <c r="A404" s="74"/>
      <c r="B404" s="110"/>
      <c r="C404" s="81" t="s">
        <v>160</v>
      </c>
      <c r="D404" s="107">
        <v>925</v>
      </c>
      <c r="E404" s="69" t="s">
        <v>48</v>
      </c>
      <c r="F404" s="69" t="s">
        <v>14</v>
      </c>
      <c r="G404" s="50">
        <v>5810060820</v>
      </c>
      <c r="H404" s="73"/>
      <c r="I404" s="131">
        <f t="shared" si="143"/>
        <v>2034900</v>
      </c>
      <c r="J404" s="84">
        <f t="shared" ref="J404:Q404" si="150">J405</f>
        <v>2034900</v>
      </c>
      <c r="K404" s="84">
        <f t="shared" si="150"/>
        <v>0</v>
      </c>
      <c r="L404" s="84">
        <f t="shared" si="150"/>
        <v>0</v>
      </c>
      <c r="M404" s="131">
        <f t="shared" si="150"/>
        <v>0</v>
      </c>
      <c r="N404" s="131">
        <f t="shared" si="150"/>
        <v>0</v>
      </c>
      <c r="O404" s="131">
        <f t="shared" si="150"/>
        <v>0</v>
      </c>
      <c r="P404" s="131">
        <f t="shared" si="150"/>
        <v>0</v>
      </c>
      <c r="Q404" s="132">
        <f t="shared" si="150"/>
        <v>0</v>
      </c>
    </row>
    <row r="405" spans="1:17" s="49" customFormat="1" ht="37.5">
      <c r="A405" s="74"/>
      <c r="B405" s="110"/>
      <c r="C405" s="38" t="s">
        <v>159</v>
      </c>
      <c r="D405" s="107">
        <v>925</v>
      </c>
      <c r="E405" s="69" t="s">
        <v>48</v>
      </c>
      <c r="F405" s="69" t="s">
        <v>14</v>
      </c>
      <c r="G405" s="50">
        <v>5810060820</v>
      </c>
      <c r="H405" s="73">
        <v>600</v>
      </c>
      <c r="I405" s="131">
        <f t="shared" si="143"/>
        <v>2034900</v>
      </c>
      <c r="J405" s="84">
        <v>2034900</v>
      </c>
      <c r="K405" s="84"/>
      <c r="L405" s="84"/>
      <c r="M405" s="131"/>
      <c r="N405" s="131"/>
      <c r="O405" s="131"/>
      <c r="P405" s="131"/>
      <c r="Q405" s="132"/>
    </row>
    <row r="406" spans="1:17" s="49" customFormat="1" ht="93.75">
      <c r="A406" s="74"/>
      <c r="B406" s="110"/>
      <c r="C406" s="38" t="s">
        <v>161</v>
      </c>
      <c r="D406" s="107">
        <v>925</v>
      </c>
      <c r="E406" s="69" t="s">
        <v>48</v>
      </c>
      <c r="F406" s="69" t="s">
        <v>14</v>
      </c>
      <c r="G406" s="50">
        <v>5810060860</v>
      </c>
      <c r="H406" s="73"/>
      <c r="I406" s="131">
        <f t="shared" si="143"/>
        <v>917308800</v>
      </c>
      <c r="J406" s="84">
        <f t="shared" ref="J406:Q406" si="151">J407</f>
        <v>782697100</v>
      </c>
      <c r="K406" s="84">
        <f t="shared" si="151"/>
        <v>29872200</v>
      </c>
      <c r="L406" s="84">
        <f t="shared" si="151"/>
        <v>0</v>
      </c>
      <c r="M406" s="131">
        <f t="shared" si="151"/>
        <v>-7422500</v>
      </c>
      <c r="N406" s="131">
        <f t="shared" si="151"/>
        <v>0</v>
      </c>
      <c r="O406" s="131">
        <f t="shared" si="151"/>
        <v>112162000</v>
      </c>
      <c r="P406" s="131">
        <f t="shared" si="151"/>
        <v>0</v>
      </c>
      <c r="Q406" s="132">
        <f t="shared" si="151"/>
        <v>0</v>
      </c>
    </row>
    <row r="407" spans="1:17" s="49" customFormat="1" ht="37.5">
      <c r="A407" s="74"/>
      <c r="B407" s="110"/>
      <c r="C407" s="38" t="s">
        <v>159</v>
      </c>
      <c r="D407" s="107">
        <v>925</v>
      </c>
      <c r="E407" s="69" t="s">
        <v>48</v>
      </c>
      <c r="F407" s="69" t="s">
        <v>14</v>
      </c>
      <c r="G407" s="50">
        <v>5810060860</v>
      </c>
      <c r="H407" s="73">
        <v>600</v>
      </c>
      <c r="I407" s="131">
        <f t="shared" si="143"/>
        <v>917308800</v>
      </c>
      <c r="J407" s="84">
        <v>782697100</v>
      </c>
      <c r="K407" s="84">
        <v>29872200</v>
      </c>
      <c r="L407" s="84"/>
      <c r="M407" s="131">
        <v>-7422500</v>
      </c>
      <c r="N407" s="131"/>
      <c r="O407" s="131">
        <v>112162000</v>
      </c>
      <c r="P407" s="131"/>
      <c r="Q407" s="132"/>
    </row>
    <row r="408" spans="1:17" s="49" customFormat="1" ht="75">
      <c r="A408" s="74"/>
      <c r="B408" s="110"/>
      <c r="C408" s="38" t="s">
        <v>162</v>
      </c>
      <c r="D408" s="107">
        <v>925</v>
      </c>
      <c r="E408" s="69" t="s">
        <v>48</v>
      </c>
      <c r="F408" s="69" t="s">
        <v>14</v>
      </c>
      <c r="G408" s="50">
        <v>5810062370</v>
      </c>
      <c r="H408" s="73"/>
      <c r="I408" s="131">
        <f t="shared" si="143"/>
        <v>2529500</v>
      </c>
      <c r="J408" s="84">
        <f t="shared" ref="J408:Q408" si="152">J409</f>
        <v>2529500</v>
      </c>
      <c r="K408" s="84">
        <f t="shared" si="152"/>
        <v>0</v>
      </c>
      <c r="L408" s="84">
        <f t="shared" si="152"/>
        <v>0</v>
      </c>
      <c r="M408" s="131">
        <f t="shared" si="152"/>
        <v>0</v>
      </c>
      <c r="N408" s="131">
        <f t="shared" si="152"/>
        <v>0</v>
      </c>
      <c r="O408" s="131">
        <f t="shared" si="152"/>
        <v>0</v>
      </c>
      <c r="P408" s="131">
        <f t="shared" si="152"/>
        <v>0</v>
      </c>
      <c r="Q408" s="132">
        <f t="shared" si="152"/>
        <v>0</v>
      </c>
    </row>
    <row r="409" spans="1:17" s="49" customFormat="1" ht="37.5">
      <c r="A409" s="74"/>
      <c r="B409" s="110"/>
      <c r="C409" s="38" t="s">
        <v>159</v>
      </c>
      <c r="D409" s="107">
        <v>925</v>
      </c>
      <c r="E409" s="69" t="s">
        <v>48</v>
      </c>
      <c r="F409" s="69" t="s">
        <v>14</v>
      </c>
      <c r="G409" s="50">
        <v>5810062370</v>
      </c>
      <c r="H409" s="73">
        <v>600</v>
      </c>
      <c r="I409" s="131">
        <f t="shared" si="143"/>
        <v>2529500</v>
      </c>
      <c r="J409" s="84">
        <v>2529500</v>
      </c>
      <c r="K409" s="84"/>
      <c r="L409" s="84"/>
      <c r="M409" s="131"/>
      <c r="N409" s="131"/>
      <c r="O409" s="131"/>
      <c r="P409" s="131"/>
      <c r="Q409" s="132"/>
    </row>
    <row r="410" spans="1:17" s="49" customFormat="1" ht="206.25">
      <c r="A410" s="74"/>
      <c r="B410" s="110"/>
      <c r="C410" s="38" t="s">
        <v>163</v>
      </c>
      <c r="D410" s="107">
        <v>925</v>
      </c>
      <c r="E410" s="69" t="s">
        <v>48</v>
      </c>
      <c r="F410" s="69" t="s">
        <v>14</v>
      </c>
      <c r="G410" s="50">
        <v>5810062500</v>
      </c>
      <c r="H410" s="73"/>
      <c r="I410" s="131">
        <f t="shared" si="143"/>
        <v>5756100</v>
      </c>
      <c r="J410" s="84">
        <f t="shared" ref="J410:Q410" si="153">J411</f>
        <v>5756100</v>
      </c>
      <c r="K410" s="84">
        <f t="shared" si="153"/>
        <v>0</v>
      </c>
      <c r="L410" s="84">
        <f t="shared" si="153"/>
        <v>0</v>
      </c>
      <c r="M410" s="131">
        <f t="shared" si="153"/>
        <v>0</v>
      </c>
      <c r="N410" s="131">
        <f t="shared" si="153"/>
        <v>0</v>
      </c>
      <c r="O410" s="131">
        <f t="shared" si="153"/>
        <v>0</v>
      </c>
      <c r="P410" s="131">
        <f t="shared" si="153"/>
        <v>0</v>
      </c>
      <c r="Q410" s="132">
        <f t="shared" si="153"/>
        <v>0</v>
      </c>
    </row>
    <row r="411" spans="1:17" s="49" customFormat="1" ht="37.5">
      <c r="A411" s="74"/>
      <c r="B411" s="110"/>
      <c r="C411" s="38" t="s">
        <v>159</v>
      </c>
      <c r="D411" s="107">
        <v>925</v>
      </c>
      <c r="E411" s="69" t="s">
        <v>48</v>
      </c>
      <c r="F411" s="69" t="s">
        <v>14</v>
      </c>
      <c r="G411" s="50">
        <v>5810062500</v>
      </c>
      <c r="H411" s="73">
        <v>600</v>
      </c>
      <c r="I411" s="131">
        <f t="shared" si="143"/>
        <v>5756100</v>
      </c>
      <c r="J411" s="84">
        <v>5756100</v>
      </c>
      <c r="K411" s="84"/>
      <c r="L411" s="84"/>
      <c r="M411" s="131"/>
      <c r="N411" s="131"/>
      <c r="O411" s="131"/>
      <c r="P411" s="131"/>
      <c r="Q411" s="132"/>
    </row>
    <row r="412" spans="1:17" s="49" customFormat="1" ht="37.5">
      <c r="A412" s="74"/>
      <c r="B412" s="110"/>
      <c r="C412" s="38" t="s">
        <v>164</v>
      </c>
      <c r="D412" s="107">
        <v>925</v>
      </c>
      <c r="E412" s="69" t="s">
        <v>48</v>
      </c>
      <c r="F412" s="69" t="s">
        <v>14</v>
      </c>
      <c r="G412" s="50">
        <v>5810062980</v>
      </c>
      <c r="H412" s="73"/>
      <c r="I412" s="131">
        <f t="shared" si="143"/>
        <v>7031800</v>
      </c>
      <c r="J412" s="84"/>
      <c r="K412" s="84"/>
      <c r="L412" s="84"/>
      <c r="M412" s="131"/>
      <c r="N412" s="131"/>
      <c r="O412" s="131"/>
      <c r="P412" s="131">
        <f>P413</f>
        <v>7031800</v>
      </c>
      <c r="Q412" s="132"/>
    </row>
    <row r="413" spans="1:17" s="49" customFormat="1" ht="37.5">
      <c r="A413" s="74"/>
      <c r="B413" s="110"/>
      <c r="C413" s="38" t="s">
        <v>159</v>
      </c>
      <c r="D413" s="107">
        <v>925</v>
      </c>
      <c r="E413" s="69" t="s">
        <v>48</v>
      </c>
      <c r="F413" s="69" t="s">
        <v>14</v>
      </c>
      <c r="G413" s="50">
        <v>5810062980</v>
      </c>
      <c r="H413" s="73">
        <v>600</v>
      </c>
      <c r="I413" s="131">
        <f t="shared" si="143"/>
        <v>7031800</v>
      </c>
      <c r="J413" s="84"/>
      <c r="K413" s="84"/>
      <c r="L413" s="84"/>
      <c r="M413" s="131"/>
      <c r="N413" s="131"/>
      <c r="O413" s="131"/>
      <c r="P413" s="131">
        <v>7031800</v>
      </c>
      <c r="Q413" s="132"/>
    </row>
    <row r="414" spans="1:17" s="49" customFormat="1" ht="131.25">
      <c r="A414" s="74"/>
      <c r="B414" s="110"/>
      <c r="C414" s="38" t="s">
        <v>165</v>
      </c>
      <c r="D414" s="107">
        <v>925</v>
      </c>
      <c r="E414" s="69" t="s">
        <v>48</v>
      </c>
      <c r="F414" s="69" t="s">
        <v>14</v>
      </c>
      <c r="G414" s="50">
        <v>5810063540</v>
      </c>
      <c r="H414" s="73"/>
      <c r="I414" s="131">
        <f t="shared" si="143"/>
        <v>2183400</v>
      </c>
      <c r="J414" s="84">
        <f t="shared" ref="J414:Q414" si="154">J415</f>
        <v>2183400</v>
      </c>
      <c r="K414" s="84">
        <f t="shared" si="154"/>
        <v>0</v>
      </c>
      <c r="L414" s="84">
        <f t="shared" si="154"/>
        <v>0</v>
      </c>
      <c r="M414" s="131">
        <f t="shared" si="154"/>
        <v>0</v>
      </c>
      <c r="N414" s="131">
        <f t="shared" si="154"/>
        <v>0</v>
      </c>
      <c r="O414" s="131">
        <f t="shared" si="154"/>
        <v>0</v>
      </c>
      <c r="P414" s="131">
        <f t="shared" si="154"/>
        <v>0</v>
      </c>
      <c r="Q414" s="132">
        <f t="shared" si="154"/>
        <v>0</v>
      </c>
    </row>
    <row r="415" spans="1:17" s="49" customFormat="1" ht="37.5">
      <c r="A415" s="74"/>
      <c r="B415" s="110"/>
      <c r="C415" s="38" t="s">
        <v>159</v>
      </c>
      <c r="D415" s="107">
        <v>925</v>
      </c>
      <c r="E415" s="69" t="s">
        <v>48</v>
      </c>
      <c r="F415" s="69" t="s">
        <v>14</v>
      </c>
      <c r="G415" s="50">
        <v>5810063540</v>
      </c>
      <c r="H415" s="73">
        <v>600</v>
      </c>
      <c r="I415" s="131">
        <f t="shared" si="143"/>
        <v>2183400</v>
      </c>
      <c r="J415" s="84">
        <v>2183400</v>
      </c>
      <c r="K415" s="84"/>
      <c r="L415" s="84"/>
      <c r="M415" s="131"/>
      <c r="N415" s="131"/>
      <c r="O415" s="131"/>
      <c r="P415" s="131"/>
      <c r="Q415" s="132"/>
    </row>
    <row r="416" spans="1:17" s="49" customFormat="1" ht="150">
      <c r="A416" s="74"/>
      <c r="B416" s="110"/>
      <c r="C416" s="38" t="s">
        <v>166</v>
      </c>
      <c r="D416" s="107">
        <v>925</v>
      </c>
      <c r="E416" s="69" t="s">
        <v>48</v>
      </c>
      <c r="F416" s="69" t="s">
        <v>14</v>
      </c>
      <c r="G416" s="50" t="s">
        <v>167</v>
      </c>
      <c r="H416" s="73"/>
      <c r="I416" s="131">
        <f t="shared" si="143"/>
        <v>22956800</v>
      </c>
      <c r="J416" s="84"/>
      <c r="K416" s="84"/>
      <c r="L416" s="84"/>
      <c r="M416" s="131">
        <f>M417</f>
        <v>20749000</v>
      </c>
      <c r="N416" s="131">
        <f>N417</f>
        <v>100</v>
      </c>
      <c r="O416" s="131">
        <f>O417</f>
        <v>2207700</v>
      </c>
      <c r="P416" s="131">
        <f>P417</f>
        <v>0</v>
      </c>
      <c r="Q416" s="132">
        <f>Q417</f>
        <v>0</v>
      </c>
    </row>
    <row r="417" spans="1:17" s="49" customFormat="1" ht="37.5">
      <c r="A417" s="74"/>
      <c r="B417" s="110"/>
      <c r="C417" s="38" t="s">
        <v>159</v>
      </c>
      <c r="D417" s="107">
        <v>925</v>
      </c>
      <c r="E417" s="69" t="s">
        <v>48</v>
      </c>
      <c r="F417" s="69" t="s">
        <v>14</v>
      </c>
      <c r="G417" s="50" t="s">
        <v>167</v>
      </c>
      <c r="H417" s="73">
        <v>600</v>
      </c>
      <c r="I417" s="131">
        <f t="shared" si="143"/>
        <v>22956800</v>
      </c>
      <c r="J417" s="84"/>
      <c r="K417" s="84"/>
      <c r="L417" s="84"/>
      <c r="M417" s="131">
        <v>20749000</v>
      </c>
      <c r="N417" s="131">
        <v>100</v>
      </c>
      <c r="O417" s="131">
        <v>2207700</v>
      </c>
      <c r="P417" s="131"/>
      <c r="Q417" s="132"/>
    </row>
    <row r="418" spans="1:17" s="49" customFormat="1" ht="37.5">
      <c r="A418" s="74"/>
      <c r="B418" s="110"/>
      <c r="C418" s="38" t="s">
        <v>168</v>
      </c>
      <c r="D418" s="107">
        <v>925</v>
      </c>
      <c r="E418" s="69" t="s">
        <v>48</v>
      </c>
      <c r="F418" s="69" t="s">
        <v>14</v>
      </c>
      <c r="G418" s="50">
        <v>5810100000</v>
      </c>
      <c r="H418" s="73"/>
      <c r="I418" s="131">
        <f t="shared" si="143"/>
        <v>216847460</v>
      </c>
      <c r="J418" s="84">
        <f>J423+J419+J421+J427+J429</f>
        <v>166154200</v>
      </c>
      <c r="K418" s="84">
        <f>K423+K419+K421+K427+K429</f>
        <v>47183800</v>
      </c>
      <c r="L418" s="84">
        <f>L423+L419+L421+L427+L429</f>
        <v>0</v>
      </c>
      <c r="M418" s="131">
        <f>M423+M419+M421+M427+M429+M425</f>
        <v>1976300</v>
      </c>
      <c r="N418" s="131">
        <f>N423+N419+N421+N427+N429</f>
        <v>363400</v>
      </c>
      <c r="O418" s="131">
        <f>O423+O419+O421+O427+O429</f>
        <v>890160</v>
      </c>
      <c r="P418" s="131">
        <f>P423+P419+P421+P427+P429</f>
        <v>279600</v>
      </c>
      <c r="Q418" s="132">
        <f>Q423+Q419+Q421+Q427+Q429</f>
        <v>0</v>
      </c>
    </row>
    <row r="419" spans="1:17" s="49" customFormat="1" ht="37.5">
      <c r="A419" s="74"/>
      <c r="B419" s="110"/>
      <c r="C419" s="38" t="s">
        <v>121</v>
      </c>
      <c r="D419" s="107">
        <v>925</v>
      </c>
      <c r="E419" s="69" t="s">
        <v>48</v>
      </c>
      <c r="F419" s="69" t="s">
        <v>14</v>
      </c>
      <c r="G419" s="50">
        <v>5810100590</v>
      </c>
      <c r="H419" s="73"/>
      <c r="I419" s="131">
        <f t="shared" si="143"/>
        <v>49951260</v>
      </c>
      <c r="J419" s="84">
        <f t="shared" ref="J419:Q419" si="155">J420</f>
        <v>25692800</v>
      </c>
      <c r="K419" s="84">
        <f t="shared" si="155"/>
        <v>0</v>
      </c>
      <c r="L419" s="84">
        <f t="shared" si="155"/>
        <v>0</v>
      </c>
      <c r="M419" s="131">
        <f t="shared" si="155"/>
        <v>22725300</v>
      </c>
      <c r="N419" s="131">
        <f t="shared" si="155"/>
        <v>363400</v>
      </c>
      <c r="O419" s="131">
        <f t="shared" si="155"/>
        <v>890160</v>
      </c>
      <c r="P419" s="131">
        <f t="shared" si="155"/>
        <v>279600</v>
      </c>
      <c r="Q419" s="132">
        <f t="shared" si="155"/>
        <v>0</v>
      </c>
    </row>
    <row r="420" spans="1:17" s="49" customFormat="1" ht="37.5">
      <c r="A420" s="74"/>
      <c r="B420" s="110"/>
      <c r="C420" s="38" t="s">
        <v>159</v>
      </c>
      <c r="D420" s="107">
        <v>925</v>
      </c>
      <c r="E420" s="69" t="s">
        <v>48</v>
      </c>
      <c r="F420" s="69" t="s">
        <v>14</v>
      </c>
      <c r="G420" s="50">
        <v>5810100590</v>
      </c>
      <c r="H420" s="73">
        <v>600</v>
      </c>
      <c r="I420" s="131">
        <f t="shared" si="143"/>
        <v>49951260</v>
      </c>
      <c r="J420" s="84">
        <v>25692800</v>
      </c>
      <c r="K420" s="84"/>
      <c r="L420" s="84"/>
      <c r="M420" s="131">
        <v>22725300</v>
      </c>
      <c r="N420" s="131">
        <v>363400</v>
      </c>
      <c r="O420" s="131">
        <v>890160</v>
      </c>
      <c r="P420" s="131">
        <v>279600</v>
      </c>
      <c r="Q420" s="132"/>
    </row>
    <row r="421" spans="1:17" s="49" customFormat="1" ht="131.25" hidden="1">
      <c r="A421" s="74"/>
      <c r="B421" s="110"/>
      <c r="C421" s="38" t="s">
        <v>169</v>
      </c>
      <c r="D421" s="107">
        <v>925</v>
      </c>
      <c r="E421" s="69" t="s">
        <v>48</v>
      </c>
      <c r="F421" s="69" t="s">
        <v>14</v>
      </c>
      <c r="G421" s="50">
        <v>5810153032</v>
      </c>
      <c r="H421" s="73"/>
      <c r="I421" s="131">
        <f t="shared" si="143"/>
        <v>0</v>
      </c>
      <c r="J421" s="84">
        <f t="shared" ref="J421:Q421" si="156">J422</f>
        <v>50387400</v>
      </c>
      <c r="K421" s="84">
        <f t="shared" si="156"/>
        <v>-1171800</v>
      </c>
      <c r="L421" s="84">
        <f t="shared" si="156"/>
        <v>0</v>
      </c>
      <c r="M421" s="131">
        <f t="shared" si="156"/>
        <v>-49215600</v>
      </c>
      <c r="N421" s="131">
        <f t="shared" si="156"/>
        <v>0</v>
      </c>
      <c r="O421" s="131">
        <f t="shared" si="156"/>
        <v>0</v>
      </c>
      <c r="P421" s="131">
        <f t="shared" si="156"/>
        <v>0</v>
      </c>
      <c r="Q421" s="132">
        <f t="shared" si="156"/>
        <v>0</v>
      </c>
    </row>
    <row r="422" spans="1:17" s="49" customFormat="1" ht="37.5" hidden="1">
      <c r="A422" s="74"/>
      <c r="B422" s="110"/>
      <c r="C422" s="38" t="s">
        <v>159</v>
      </c>
      <c r="D422" s="107">
        <v>925</v>
      </c>
      <c r="E422" s="69" t="s">
        <v>48</v>
      </c>
      <c r="F422" s="69" t="s">
        <v>14</v>
      </c>
      <c r="G422" s="50">
        <v>5810153032</v>
      </c>
      <c r="H422" s="73">
        <v>600</v>
      </c>
      <c r="I422" s="131">
        <f t="shared" si="143"/>
        <v>0</v>
      </c>
      <c r="J422" s="84">
        <v>50387400</v>
      </c>
      <c r="K422" s="84">
        <v>-1171800</v>
      </c>
      <c r="L422" s="84"/>
      <c r="M422" s="131">
        <v>-49215600</v>
      </c>
      <c r="N422" s="131"/>
      <c r="O422" s="131"/>
      <c r="P422" s="131"/>
      <c r="Q422" s="132"/>
    </row>
    <row r="423" spans="1:17" s="49" customFormat="1" ht="53.65" customHeight="1">
      <c r="A423" s="74"/>
      <c r="B423" s="110"/>
      <c r="C423" s="38" t="s">
        <v>170</v>
      </c>
      <c r="D423" s="107">
        <v>925</v>
      </c>
      <c r="E423" s="69" t="s">
        <v>48</v>
      </c>
      <c r="F423" s="69" t="s">
        <v>14</v>
      </c>
      <c r="G423" s="50" t="s">
        <v>171</v>
      </c>
      <c r="H423" s="73"/>
      <c r="I423" s="131">
        <f t="shared" si="143"/>
        <v>104610500</v>
      </c>
      <c r="J423" s="84">
        <f t="shared" ref="J423:Q423" si="157">J424</f>
        <v>74543100</v>
      </c>
      <c r="K423" s="84">
        <f t="shared" si="157"/>
        <v>30067400</v>
      </c>
      <c r="L423" s="84">
        <f t="shared" si="157"/>
        <v>0</v>
      </c>
      <c r="M423" s="131">
        <f t="shared" si="157"/>
        <v>0</v>
      </c>
      <c r="N423" s="131">
        <f t="shared" si="157"/>
        <v>0</v>
      </c>
      <c r="O423" s="131">
        <f t="shared" si="157"/>
        <v>0</v>
      </c>
      <c r="P423" s="131">
        <f t="shared" si="157"/>
        <v>0</v>
      </c>
      <c r="Q423" s="132">
        <f t="shared" si="157"/>
        <v>0</v>
      </c>
    </row>
    <row r="424" spans="1:17" s="49" customFormat="1" ht="37.5">
      <c r="A424" s="74"/>
      <c r="B424" s="110"/>
      <c r="C424" s="38" t="s">
        <v>159</v>
      </c>
      <c r="D424" s="107">
        <v>925</v>
      </c>
      <c r="E424" s="69" t="s">
        <v>48</v>
      </c>
      <c r="F424" s="69" t="s">
        <v>14</v>
      </c>
      <c r="G424" s="50" t="s">
        <v>171</v>
      </c>
      <c r="H424" s="73">
        <v>600</v>
      </c>
      <c r="I424" s="131">
        <f t="shared" si="143"/>
        <v>104610500</v>
      </c>
      <c r="J424" s="84">
        <v>74543100</v>
      </c>
      <c r="K424" s="84">
        <v>30067400</v>
      </c>
      <c r="L424" s="84"/>
      <c r="M424" s="131"/>
      <c r="N424" s="131"/>
      <c r="O424" s="131"/>
      <c r="P424" s="131"/>
      <c r="Q424" s="132"/>
    </row>
    <row r="425" spans="1:17" s="49" customFormat="1" ht="225">
      <c r="A425" s="74"/>
      <c r="B425" s="110"/>
      <c r="C425" s="38" t="s">
        <v>172</v>
      </c>
      <c r="D425" s="107">
        <v>925</v>
      </c>
      <c r="E425" s="69" t="s">
        <v>48</v>
      </c>
      <c r="F425" s="69" t="s">
        <v>14</v>
      </c>
      <c r="G425" s="50" t="s">
        <v>173</v>
      </c>
      <c r="H425" s="73"/>
      <c r="I425" s="131">
        <f t="shared" si="143"/>
        <v>49215600</v>
      </c>
      <c r="J425" s="84"/>
      <c r="K425" s="84"/>
      <c r="L425" s="84"/>
      <c r="M425" s="131">
        <f>M426</f>
        <v>49215600</v>
      </c>
      <c r="N425" s="131">
        <f>N426</f>
        <v>0</v>
      </c>
      <c r="O425" s="131">
        <f>O426</f>
        <v>0</v>
      </c>
      <c r="P425" s="131">
        <f>P426</f>
        <v>0</v>
      </c>
      <c r="Q425" s="132">
        <f>Q426</f>
        <v>0</v>
      </c>
    </row>
    <row r="426" spans="1:17" s="49" customFormat="1" ht="37.5">
      <c r="A426" s="74"/>
      <c r="B426" s="110"/>
      <c r="C426" s="38" t="s">
        <v>159</v>
      </c>
      <c r="D426" s="107">
        <v>925</v>
      </c>
      <c r="E426" s="69" t="s">
        <v>48</v>
      </c>
      <c r="F426" s="69" t="s">
        <v>14</v>
      </c>
      <c r="G426" s="50" t="s">
        <v>173</v>
      </c>
      <c r="H426" s="73">
        <v>600</v>
      </c>
      <c r="I426" s="131">
        <f t="shared" si="143"/>
        <v>49215600</v>
      </c>
      <c r="J426" s="84"/>
      <c r="K426" s="84"/>
      <c r="L426" s="84"/>
      <c r="M426" s="131">
        <v>49215600</v>
      </c>
      <c r="N426" s="131"/>
      <c r="O426" s="131"/>
      <c r="P426" s="131"/>
      <c r="Q426" s="132"/>
    </row>
    <row r="427" spans="1:17" s="49" customFormat="1" ht="150" hidden="1">
      <c r="A427" s="74"/>
      <c r="B427" s="110"/>
      <c r="C427" s="38" t="s">
        <v>174</v>
      </c>
      <c r="D427" s="107">
        <v>925</v>
      </c>
      <c r="E427" s="69" t="s">
        <v>48</v>
      </c>
      <c r="F427" s="69" t="s">
        <v>14</v>
      </c>
      <c r="G427" s="50" t="s">
        <v>175</v>
      </c>
      <c r="H427" s="73"/>
      <c r="I427" s="131">
        <f t="shared" si="143"/>
        <v>0</v>
      </c>
      <c r="J427" s="84">
        <f t="shared" ref="J427:Q427" si="158">J428</f>
        <v>2460800</v>
      </c>
      <c r="K427" s="84">
        <f t="shared" si="158"/>
        <v>18288200</v>
      </c>
      <c r="L427" s="84">
        <f t="shared" si="158"/>
        <v>0</v>
      </c>
      <c r="M427" s="131">
        <f t="shared" si="158"/>
        <v>-20749000</v>
      </c>
      <c r="N427" s="131">
        <f t="shared" si="158"/>
        <v>0</v>
      </c>
      <c r="O427" s="131">
        <f t="shared" si="158"/>
        <v>0</v>
      </c>
      <c r="P427" s="131">
        <f t="shared" si="158"/>
        <v>0</v>
      </c>
      <c r="Q427" s="132">
        <f t="shared" si="158"/>
        <v>0</v>
      </c>
    </row>
    <row r="428" spans="1:17" s="49" customFormat="1" ht="37.5" hidden="1">
      <c r="A428" s="74"/>
      <c r="B428" s="110"/>
      <c r="C428" s="38" t="s">
        <v>159</v>
      </c>
      <c r="D428" s="107">
        <v>925</v>
      </c>
      <c r="E428" s="69" t="s">
        <v>48</v>
      </c>
      <c r="F428" s="69" t="s">
        <v>14</v>
      </c>
      <c r="G428" s="50" t="s">
        <v>175</v>
      </c>
      <c r="H428" s="73">
        <v>600</v>
      </c>
      <c r="I428" s="131">
        <f t="shared" si="143"/>
        <v>0</v>
      </c>
      <c r="J428" s="84">
        <v>2460800</v>
      </c>
      <c r="K428" s="84">
        <v>18288200</v>
      </c>
      <c r="L428" s="84"/>
      <c r="M428" s="131">
        <v>-20749000</v>
      </c>
      <c r="N428" s="131"/>
      <c r="O428" s="131"/>
      <c r="P428" s="131"/>
      <c r="Q428" s="132"/>
    </row>
    <row r="429" spans="1:17" s="49" customFormat="1" ht="56.25">
      <c r="A429" s="74"/>
      <c r="B429" s="110"/>
      <c r="C429" s="38" t="s">
        <v>176</v>
      </c>
      <c r="D429" s="107">
        <v>925</v>
      </c>
      <c r="E429" s="69" t="s">
        <v>48</v>
      </c>
      <c r="F429" s="69" t="s">
        <v>14</v>
      </c>
      <c r="G429" s="50" t="s">
        <v>177</v>
      </c>
      <c r="H429" s="73"/>
      <c r="I429" s="131">
        <f t="shared" si="143"/>
        <v>13070100</v>
      </c>
      <c r="J429" s="84">
        <f t="shared" ref="J429:Q429" si="159">J430</f>
        <v>13070100</v>
      </c>
      <c r="K429" s="84">
        <f t="shared" si="159"/>
        <v>0</v>
      </c>
      <c r="L429" s="84">
        <f t="shared" si="159"/>
        <v>0</v>
      </c>
      <c r="M429" s="131">
        <f t="shared" si="159"/>
        <v>0</v>
      </c>
      <c r="N429" s="131">
        <f t="shared" si="159"/>
        <v>0</v>
      </c>
      <c r="O429" s="131">
        <f t="shared" si="159"/>
        <v>0</v>
      </c>
      <c r="P429" s="131">
        <f t="shared" si="159"/>
        <v>0</v>
      </c>
      <c r="Q429" s="132">
        <f t="shared" si="159"/>
        <v>0</v>
      </c>
    </row>
    <row r="430" spans="1:17" s="49" customFormat="1" ht="37.5">
      <c r="A430" s="74"/>
      <c r="B430" s="110"/>
      <c r="C430" s="38" t="s">
        <v>159</v>
      </c>
      <c r="D430" s="107">
        <v>925</v>
      </c>
      <c r="E430" s="69" t="s">
        <v>48</v>
      </c>
      <c r="F430" s="69" t="s">
        <v>14</v>
      </c>
      <c r="G430" s="50" t="s">
        <v>177</v>
      </c>
      <c r="H430" s="73">
        <v>600</v>
      </c>
      <c r="I430" s="131">
        <f t="shared" si="143"/>
        <v>13070100</v>
      </c>
      <c r="J430" s="84">
        <v>13070100</v>
      </c>
      <c r="K430" s="84"/>
      <c r="L430" s="84"/>
      <c r="M430" s="131"/>
      <c r="N430" s="131"/>
      <c r="O430" s="131"/>
      <c r="P430" s="131"/>
      <c r="Q430" s="132"/>
    </row>
    <row r="431" spans="1:17" s="49" customFormat="1" ht="37.5">
      <c r="A431" s="74"/>
      <c r="B431" s="110"/>
      <c r="C431" s="38" t="s">
        <v>178</v>
      </c>
      <c r="D431" s="107">
        <v>925</v>
      </c>
      <c r="E431" s="69" t="s">
        <v>48</v>
      </c>
      <c r="F431" s="69" t="s">
        <v>14</v>
      </c>
      <c r="G431" s="50" t="s">
        <v>179</v>
      </c>
      <c r="H431" s="73"/>
      <c r="I431" s="131">
        <f t="shared" si="143"/>
        <v>7988600</v>
      </c>
      <c r="J431" s="84"/>
      <c r="K431" s="84"/>
      <c r="L431" s="84"/>
      <c r="M431" s="131">
        <f t="shared" ref="M431:Q432" si="160">M432</f>
        <v>7988600</v>
      </c>
      <c r="N431" s="131">
        <f t="shared" si="160"/>
        <v>0</v>
      </c>
      <c r="O431" s="131">
        <f t="shared" si="160"/>
        <v>0</v>
      </c>
      <c r="P431" s="131">
        <f t="shared" si="160"/>
        <v>0</v>
      </c>
      <c r="Q431" s="132">
        <f t="shared" si="160"/>
        <v>0</v>
      </c>
    </row>
    <row r="432" spans="1:17" s="49" customFormat="1" ht="75">
      <c r="A432" s="74"/>
      <c r="B432" s="110"/>
      <c r="C432" s="38" t="s">
        <v>180</v>
      </c>
      <c r="D432" s="107">
        <v>925</v>
      </c>
      <c r="E432" s="69" t="s">
        <v>48</v>
      </c>
      <c r="F432" s="69" t="s">
        <v>14</v>
      </c>
      <c r="G432" s="50" t="s">
        <v>181</v>
      </c>
      <c r="H432" s="73"/>
      <c r="I432" s="131">
        <f t="shared" si="143"/>
        <v>7988600</v>
      </c>
      <c r="J432" s="84"/>
      <c r="K432" s="84"/>
      <c r="L432" s="84"/>
      <c r="M432" s="131">
        <f t="shared" si="160"/>
        <v>7988600</v>
      </c>
      <c r="N432" s="131">
        <f t="shared" si="160"/>
        <v>0</v>
      </c>
      <c r="O432" s="131">
        <f t="shared" si="160"/>
        <v>0</v>
      </c>
      <c r="P432" s="131">
        <f t="shared" si="160"/>
        <v>0</v>
      </c>
      <c r="Q432" s="132">
        <f t="shared" si="160"/>
        <v>0</v>
      </c>
    </row>
    <row r="433" spans="1:17" s="49" customFormat="1" ht="37.5">
      <c r="A433" s="74"/>
      <c r="B433" s="110"/>
      <c r="C433" s="38" t="s">
        <v>159</v>
      </c>
      <c r="D433" s="107">
        <v>925</v>
      </c>
      <c r="E433" s="69" t="s">
        <v>48</v>
      </c>
      <c r="F433" s="69" t="s">
        <v>14</v>
      </c>
      <c r="G433" s="50" t="s">
        <v>181</v>
      </c>
      <c r="H433" s="73">
        <v>600</v>
      </c>
      <c r="I433" s="131">
        <f t="shared" si="143"/>
        <v>7988600</v>
      </c>
      <c r="J433" s="84"/>
      <c r="K433" s="84"/>
      <c r="L433" s="84"/>
      <c r="M433" s="131">
        <v>7988600</v>
      </c>
      <c r="N433" s="131"/>
      <c r="O433" s="131"/>
      <c r="P433" s="131"/>
      <c r="Q433" s="132"/>
    </row>
    <row r="434" spans="1:17" s="49" customFormat="1" ht="56.25">
      <c r="A434" s="74"/>
      <c r="B434" s="110"/>
      <c r="C434" s="38" t="s">
        <v>231</v>
      </c>
      <c r="D434" s="107">
        <v>925</v>
      </c>
      <c r="E434" s="69" t="s">
        <v>48</v>
      </c>
      <c r="F434" s="69" t="s">
        <v>14</v>
      </c>
      <c r="G434" s="50">
        <v>6500000000</v>
      </c>
      <c r="H434" s="73"/>
      <c r="I434" s="131">
        <f t="shared" si="143"/>
        <v>15933300</v>
      </c>
      <c r="J434" s="84">
        <f t="shared" ref="J434:Q434" si="161">J435</f>
        <v>4000000</v>
      </c>
      <c r="K434" s="84">
        <f t="shared" si="161"/>
        <v>0</v>
      </c>
      <c r="L434" s="84">
        <f t="shared" si="161"/>
        <v>0</v>
      </c>
      <c r="M434" s="131">
        <f t="shared" si="161"/>
        <v>7800000</v>
      </c>
      <c r="N434" s="131">
        <f t="shared" si="161"/>
        <v>0</v>
      </c>
      <c r="O434" s="131">
        <f t="shared" si="161"/>
        <v>4133300</v>
      </c>
      <c r="P434" s="131">
        <f t="shared" si="161"/>
        <v>0</v>
      </c>
      <c r="Q434" s="132">
        <f t="shared" si="161"/>
        <v>0</v>
      </c>
    </row>
    <row r="435" spans="1:17" s="49" customFormat="1">
      <c r="A435" s="74"/>
      <c r="B435" s="110"/>
      <c r="C435" s="38" t="s">
        <v>258</v>
      </c>
      <c r="D435" s="107">
        <v>925</v>
      </c>
      <c r="E435" s="69" t="s">
        <v>48</v>
      </c>
      <c r="F435" s="69" t="s">
        <v>14</v>
      </c>
      <c r="G435" s="50">
        <v>6570000000</v>
      </c>
      <c r="H435" s="73"/>
      <c r="I435" s="131">
        <f t="shared" si="143"/>
        <v>15933300</v>
      </c>
      <c r="J435" s="84">
        <f>J440</f>
        <v>4000000</v>
      </c>
      <c r="K435" s="84">
        <f>K440</f>
        <v>0</v>
      </c>
      <c r="L435" s="84">
        <f>L440</f>
        <v>0</v>
      </c>
      <c r="M435" s="131">
        <f>M440+M436+M438</f>
        <v>7800000</v>
      </c>
      <c r="N435" s="131">
        <f>N440</f>
        <v>0</v>
      </c>
      <c r="O435" s="131">
        <f>O440+O436+O442+O438</f>
        <v>4133300</v>
      </c>
      <c r="P435" s="131">
        <f>P440</f>
        <v>0</v>
      </c>
      <c r="Q435" s="132">
        <f>Q440</f>
        <v>0</v>
      </c>
    </row>
    <row r="436" spans="1:17" s="49" customFormat="1" ht="75">
      <c r="A436" s="74"/>
      <c r="B436" s="110"/>
      <c r="C436" s="38" t="s">
        <v>260</v>
      </c>
      <c r="D436" s="107">
        <v>925</v>
      </c>
      <c r="E436" s="69" t="s">
        <v>48</v>
      </c>
      <c r="F436" s="69" t="s">
        <v>14</v>
      </c>
      <c r="G436" s="50">
        <v>6570010470</v>
      </c>
      <c r="H436" s="73"/>
      <c r="I436" s="131">
        <f t="shared" si="143"/>
        <v>3900000</v>
      </c>
      <c r="J436" s="84"/>
      <c r="K436" s="84"/>
      <c r="L436" s="84"/>
      <c r="M436" s="131">
        <f>M437</f>
        <v>3900000</v>
      </c>
      <c r="N436" s="131">
        <f>N437</f>
        <v>0</v>
      </c>
      <c r="O436" s="131">
        <f>O437</f>
        <v>0</v>
      </c>
      <c r="P436" s="131">
        <f>P437</f>
        <v>0</v>
      </c>
      <c r="Q436" s="131">
        <f>Q437</f>
        <v>0</v>
      </c>
    </row>
    <row r="437" spans="1:17" s="49" customFormat="1" ht="37.5">
      <c r="A437" s="74"/>
      <c r="B437" s="110"/>
      <c r="C437" s="38" t="s">
        <v>218</v>
      </c>
      <c r="D437" s="107">
        <v>925</v>
      </c>
      <c r="E437" s="69" t="s">
        <v>48</v>
      </c>
      <c r="F437" s="69" t="s">
        <v>14</v>
      </c>
      <c r="G437" s="50">
        <v>6570010470</v>
      </c>
      <c r="H437" s="73">
        <v>400</v>
      </c>
      <c r="I437" s="131">
        <f t="shared" si="143"/>
        <v>3900000</v>
      </c>
      <c r="J437" s="84"/>
      <c r="K437" s="84"/>
      <c r="L437" s="84"/>
      <c r="M437" s="131">
        <v>3900000</v>
      </c>
      <c r="N437" s="131"/>
      <c r="O437" s="131"/>
      <c r="P437" s="131"/>
      <c r="Q437" s="132"/>
    </row>
    <row r="438" spans="1:17" s="49" customFormat="1" ht="75">
      <c r="A438" s="74"/>
      <c r="B438" s="110"/>
      <c r="C438" s="38" t="s">
        <v>261</v>
      </c>
      <c r="D438" s="107">
        <v>925</v>
      </c>
      <c r="E438" s="69" t="s">
        <v>48</v>
      </c>
      <c r="F438" s="69" t="s">
        <v>14</v>
      </c>
      <c r="G438" s="50">
        <v>6570010520</v>
      </c>
      <c r="H438" s="73"/>
      <c r="I438" s="131">
        <f t="shared" si="143"/>
        <v>3900000</v>
      </c>
      <c r="J438" s="84"/>
      <c r="K438" s="84"/>
      <c r="L438" s="84"/>
      <c r="M438" s="131">
        <f>M439</f>
        <v>3900000</v>
      </c>
      <c r="N438" s="131">
        <f>N439</f>
        <v>0</v>
      </c>
      <c r="O438" s="131">
        <f>O439</f>
        <v>0</v>
      </c>
      <c r="P438" s="131">
        <f>P439</f>
        <v>0</v>
      </c>
      <c r="Q438" s="132">
        <f>Q439</f>
        <v>0</v>
      </c>
    </row>
    <row r="439" spans="1:17" s="49" customFormat="1" ht="37.5">
      <c r="A439" s="74"/>
      <c r="B439" s="110"/>
      <c r="C439" s="38" t="s">
        <v>218</v>
      </c>
      <c r="D439" s="107">
        <v>925</v>
      </c>
      <c r="E439" s="69" t="s">
        <v>48</v>
      </c>
      <c r="F439" s="69" t="s">
        <v>14</v>
      </c>
      <c r="G439" s="50">
        <v>6570010520</v>
      </c>
      <c r="H439" s="73">
        <v>400</v>
      </c>
      <c r="I439" s="131">
        <f t="shared" si="143"/>
        <v>3900000</v>
      </c>
      <c r="J439" s="84"/>
      <c r="K439" s="84"/>
      <c r="L439" s="84"/>
      <c r="M439" s="131">
        <v>3900000</v>
      </c>
      <c r="N439" s="131"/>
      <c r="O439" s="131"/>
      <c r="P439" s="131"/>
      <c r="Q439" s="132"/>
    </row>
    <row r="440" spans="1:17" s="49" customFormat="1">
      <c r="A440" s="74"/>
      <c r="B440" s="110"/>
      <c r="C440" s="38" t="s">
        <v>264</v>
      </c>
      <c r="D440" s="107">
        <v>925</v>
      </c>
      <c r="E440" s="69" t="s">
        <v>48</v>
      </c>
      <c r="F440" s="69" t="s">
        <v>14</v>
      </c>
      <c r="G440" s="50">
        <v>6570010980</v>
      </c>
      <c r="H440" s="73"/>
      <c r="I440" s="131">
        <f t="shared" si="143"/>
        <v>4000000</v>
      </c>
      <c r="J440" s="84">
        <f t="shared" ref="J440:Q440" si="162">J441</f>
        <v>4000000</v>
      </c>
      <c r="K440" s="84">
        <f t="shared" si="162"/>
        <v>0</v>
      </c>
      <c r="L440" s="84">
        <f t="shared" si="162"/>
        <v>0</v>
      </c>
      <c r="M440" s="131">
        <f t="shared" si="162"/>
        <v>0</v>
      </c>
      <c r="N440" s="131">
        <f t="shared" si="162"/>
        <v>0</v>
      </c>
      <c r="O440" s="131">
        <f t="shared" si="162"/>
        <v>0</v>
      </c>
      <c r="P440" s="131">
        <f t="shared" si="162"/>
        <v>0</v>
      </c>
      <c r="Q440" s="132">
        <f t="shared" si="162"/>
        <v>0</v>
      </c>
    </row>
    <row r="441" spans="1:17" s="49" customFormat="1" ht="37.5">
      <c r="A441" s="74"/>
      <c r="B441" s="110"/>
      <c r="C441" s="38" t="s">
        <v>218</v>
      </c>
      <c r="D441" s="107">
        <v>925</v>
      </c>
      <c r="E441" s="69" t="s">
        <v>48</v>
      </c>
      <c r="F441" s="69" t="s">
        <v>14</v>
      </c>
      <c r="G441" s="50">
        <v>6570010980</v>
      </c>
      <c r="H441" s="73">
        <v>400</v>
      </c>
      <c r="I441" s="131">
        <f t="shared" si="143"/>
        <v>4000000</v>
      </c>
      <c r="J441" s="84">
        <v>4000000</v>
      </c>
      <c r="K441" s="84"/>
      <c r="L441" s="84"/>
      <c r="M441" s="131"/>
      <c r="N441" s="131"/>
      <c r="O441" s="131"/>
      <c r="P441" s="131"/>
      <c r="Q441" s="132"/>
    </row>
    <row r="442" spans="1:17" s="49" customFormat="1" ht="75">
      <c r="A442" s="74"/>
      <c r="B442" s="110"/>
      <c r="C442" s="38" t="s">
        <v>267</v>
      </c>
      <c r="D442" s="107">
        <v>925</v>
      </c>
      <c r="E442" s="69" t="s">
        <v>48</v>
      </c>
      <c r="F442" s="69" t="s">
        <v>14</v>
      </c>
      <c r="G442" s="50">
        <v>6570011080</v>
      </c>
      <c r="H442" s="73"/>
      <c r="I442" s="131">
        <f t="shared" si="143"/>
        <v>4133300</v>
      </c>
      <c r="J442" s="84"/>
      <c r="K442" s="84"/>
      <c r="L442" s="84"/>
      <c r="M442" s="131"/>
      <c r="N442" s="131"/>
      <c r="O442" s="131">
        <f>O443</f>
        <v>4133300</v>
      </c>
      <c r="P442" s="131"/>
      <c r="Q442" s="132"/>
    </row>
    <row r="443" spans="1:17" s="49" customFormat="1" ht="37.5">
      <c r="A443" s="74"/>
      <c r="B443" s="110"/>
      <c r="C443" s="38" t="s">
        <v>218</v>
      </c>
      <c r="D443" s="107">
        <v>925</v>
      </c>
      <c r="E443" s="69" t="s">
        <v>48</v>
      </c>
      <c r="F443" s="69" t="s">
        <v>14</v>
      </c>
      <c r="G443" s="50">
        <v>6570011080</v>
      </c>
      <c r="H443" s="73">
        <v>400</v>
      </c>
      <c r="I443" s="131">
        <f t="shared" si="143"/>
        <v>4133300</v>
      </c>
      <c r="J443" s="84"/>
      <c r="K443" s="84"/>
      <c r="L443" s="84"/>
      <c r="M443" s="131"/>
      <c r="N443" s="131"/>
      <c r="O443" s="131">
        <v>4133300</v>
      </c>
      <c r="P443" s="131"/>
      <c r="Q443" s="132"/>
    </row>
    <row r="444" spans="1:17" s="49" customFormat="1" ht="37.5">
      <c r="A444" s="74"/>
      <c r="B444" s="110"/>
      <c r="C444" s="38" t="s">
        <v>329</v>
      </c>
      <c r="D444" s="107">
        <v>925</v>
      </c>
      <c r="E444" s="69" t="s">
        <v>48</v>
      </c>
      <c r="F444" s="69" t="s">
        <v>14</v>
      </c>
      <c r="G444" s="50">
        <v>9900000000</v>
      </c>
      <c r="H444" s="73"/>
      <c r="I444" s="131">
        <f t="shared" si="143"/>
        <v>158000</v>
      </c>
      <c r="J444" s="84">
        <f t="shared" ref="J444:Q445" si="163">J445</f>
        <v>500000</v>
      </c>
      <c r="K444" s="84">
        <f t="shared" si="163"/>
        <v>0</v>
      </c>
      <c r="L444" s="84">
        <f t="shared" si="163"/>
        <v>0</v>
      </c>
      <c r="M444" s="131">
        <f t="shared" si="163"/>
        <v>-342000</v>
      </c>
      <c r="N444" s="131">
        <f t="shared" si="163"/>
        <v>0</v>
      </c>
      <c r="O444" s="131">
        <f t="shared" si="163"/>
        <v>0</v>
      </c>
      <c r="P444" s="131">
        <f t="shared" si="163"/>
        <v>0</v>
      </c>
      <c r="Q444" s="132">
        <f t="shared" si="163"/>
        <v>0</v>
      </c>
    </row>
    <row r="445" spans="1:17" s="49" customFormat="1">
      <c r="A445" s="74"/>
      <c r="B445" s="110"/>
      <c r="C445" s="38" t="s">
        <v>336</v>
      </c>
      <c r="D445" s="107">
        <v>925</v>
      </c>
      <c r="E445" s="69" t="s">
        <v>48</v>
      </c>
      <c r="F445" s="69" t="s">
        <v>14</v>
      </c>
      <c r="G445" s="50">
        <v>9900010910</v>
      </c>
      <c r="H445" s="73"/>
      <c r="I445" s="131">
        <f t="shared" si="143"/>
        <v>158000</v>
      </c>
      <c r="J445" s="84">
        <f t="shared" si="163"/>
        <v>500000</v>
      </c>
      <c r="K445" s="84">
        <f t="shared" si="163"/>
        <v>0</v>
      </c>
      <c r="L445" s="84">
        <f t="shared" si="163"/>
        <v>0</v>
      </c>
      <c r="M445" s="131">
        <f t="shared" si="163"/>
        <v>-342000</v>
      </c>
      <c r="N445" s="131">
        <f t="shared" si="163"/>
        <v>0</v>
      </c>
      <c r="O445" s="131">
        <f t="shared" si="163"/>
        <v>0</v>
      </c>
      <c r="P445" s="131">
        <f t="shared" si="163"/>
        <v>0</v>
      </c>
      <c r="Q445" s="132">
        <f t="shared" si="163"/>
        <v>0</v>
      </c>
    </row>
    <row r="446" spans="1:17" s="49" customFormat="1">
      <c r="A446" s="74"/>
      <c r="B446" s="110"/>
      <c r="C446" s="38" t="s">
        <v>98</v>
      </c>
      <c r="D446" s="107">
        <v>925</v>
      </c>
      <c r="E446" s="69" t="s">
        <v>48</v>
      </c>
      <c r="F446" s="69" t="s">
        <v>14</v>
      </c>
      <c r="G446" s="50">
        <v>9900010910</v>
      </c>
      <c r="H446" s="73">
        <v>800</v>
      </c>
      <c r="I446" s="131">
        <f t="shared" si="143"/>
        <v>158000</v>
      </c>
      <c r="J446" s="84">
        <v>500000</v>
      </c>
      <c r="K446" s="84"/>
      <c r="L446" s="84"/>
      <c r="M446" s="131">
        <v>-342000</v>
      </c>
      <c r="N446" s="131"/>
      <c r="O446" s="131"/>
      <c r="P446" s="131"/>
      <c r="Q446" s="132"/>
    </row>
    <row r="447" spans="1:17" s="49" customFormat="1">
      <c r="A447" s="74"/>
      <c r="B447" s="110"/>
      <c r="C447" s="38" t="s">
        <v>381</v>
      </c>
      <c r="D447" s="107">
        <v>925</v>
      </c>
      <c r="E447" s="69" t="s">
        <v>48</v>
      </c>
      <c r="F447" s="69" t="s">
        <v>16</v>
      </c>
      <c r="G447" s="50"/>
      <c r="H447" s="73"/>
      <c r="I447" s="131">
        <f t="shared" si="143"/>
        <v>178250067.40000001</v>
      </c>
      <c r="J447" s="84">
        <f t="shared" ref="J447:O448" si="164">J448</f>
        <v>171859600</v>
      </c>
      <c r="K447" s="84">
        <f t="shared" si="164"/>
        <v>0</v>
      </c>
      <c r="L447" s="84">
        <f t="shared" si="164"/>
        <v>0</v>
      </c>
      <c r="M447" s="131">
        <f t="shared" si="164"/>
        <v>662900</v>
      </c>
      <c r="N447" s="131">
        <f t="shared" si="164"/>
        <v>0</v>
      </c>
      <c r="O447" s="131">
        <f t="shared" si="164"/>
        <v>2960600</v>
      </c>
      <c r="P447" s="131">
        <f>P448+P458</f>
        <v>2766967.4</v>
      </c>
      <c r="Q447" s="131">
        <f>Q448+Q458</f>
        <v>0</v>
      </c>
    </row>
    <row r="448" spans="1:17" s="49" customFormat="1">
      <c r="A448" s="74"/>
      <c r="B448" s="110"/>
      <c r="C448" s="38" t="s">
        <v>155</v>
      </c>
      <c r="D448" s="107">
        <v>925</v>
      </c>
      <c r="E448" s="69" t="s">
        <v>48</v>
      </c>
      <c r="F448" s="69" t="s">
        <v>16</v>
      </c>
      <c r="G448" s="50">
        <v>5800000000</v>
      </c>
      <c r="H448" s="73"/>
      <c r="I448" s="131">
        <f t="shared" si="143"/>
        <v>176374639.41999999</v>
      </c>
      <c r="J448" s="84">
        <f t="shared" si="164"/>
        <v>171859600</v>
      </c>
      <c r="K448" s="84">
        <f t="shared" si="164"/>
        <v>0</v>
      </c>
      <c r="L448" s="84">
        <f t="shared" si="164"/>
        <v>0</v>
      </c>
      <c r="M448" s="131">
        <f t="shared" si="164"/>
        <v>662900</v>
      </c>
      <c r="N448" s="131">
        <f t="shared" si="164"/>
        <v>0</v>
      </c>
      <c r="O448" s="131">
        <f t="shared" si="164"/>
        <v>2960600</v>
      </c>
      <c r="P448" s="131">
        <f>P449</f>
        <v>891539.42</v>
      </c>
      <c r="Q448" s="132">
        <f>Q449</f>
        <v>0</v>
      </c>
    </row>
    <row r="449" spans="1:17" s="49" customFormat="1">
      <c r="A449" s="74"/>
      <c r="B449" s="110"/>
      <c r="C449" s="38" t="s">
        <v>184</v>
      </c>
      <c r="D449" s="107">
        <v>925</v>
      </c>
      <c r="E449" s="69" t="s">
        <v>48</v>
      </c>
      <c r="F449" s="69" t="s">
        <v>16</v>
      </c>
      <c r="G449" s="50">
        <v>5820000000</v>
      </c>
      <c r="H449" s="73"/>
      <c r="I449" s="131">
        <f t="shared" si="143"/>
        <v>176374639.41999999</v>
      </c>
      <c r="J449" s="84">
        <f t="shared" ref="J449:Q449" si="165">J450+J453+J455</f>
        <v>171859600</v>
      </c>
      <c r="K449" s="84">
        <f t="shared" si="165"/>
        <v>0</v>
      </c>
      <c r="L449" s="84">
        <f t="shared" si="165"/>
        <v>0</v>
      </c>
      <c r="M449" s="131">
        <f t="shared" si="165"/>
        <v>662900</v>
      </c>
      <c r="N449" s="131">
        <f t="shared" si="165"/>
        <v>0</v>
      </c>
      <c r="O449" s="131">
        <f t="shared" si="165"/>
        <v>2960600</v>
      </c>
      <c r="P449" s="131">
        <f t="shared" si="165"/>
        <v>891539.42</v>
      </c>
      <c r="Q449" s="132">
        <f t="shared" si="165"/>
        <v>0</v>
      </c>
    </row>
    <row r="450" spans="1:17" s="49" customFormat="1" ht="37.5">
      <c r="A450" s="74"/>
      <c r="B450" s="110"/>
      <c r="C450" s="71" t="s">
        <v>121</v>
      </c>
      <c r="D450" s="107">
        <v>925</v>
      </c>
      <c r="E450" s="69" t="s">
        <v>48</v>
      </c>
      <c r="F450" s="69" t="s">
        <v>16</v>
      </c>
      <c r="G450" s="50">
        <v>5820000590</v>
      </c>
      <c r="H450" s="73"/>
      <c r="I450" s="131">
        <f t="shared" si="143"/>
        <v>169834239.41999999</v>
      </c>
      <c r="J450" s="84">
        <f t="shared" ref="J450:Q450" si="166">J451+J452</f>
        <v>165982100</v>
      </c>
      <c r="K450" s="84">
        <f t="shared" si="166"/>
        <v>0</v>
      </c>
      <c r="L450" s="84">
        <f t="shared" si="166"/>
        <v>0</v>
      </c>
      <c r="M450" s="131">
        <f t="shared" si="166"/>
        <v>0</v>
      </c>
      <c r="N450" s="131">
        <f t="shared" si="166"/>
        <v>0</v>
      </c>
      <c r="O450" s="131">
        <f t="shared" si="166"/>
        <v>2960600</v>
      </c>
      <c r="P450" s="131">
        <f t="shared" si="166"/>
        <v>891539.42</v>
      </c>
      <c r="Q450" s="132">
        <f t="shared" si="166"/>
        <v>0</v>
      </c>
    </row>
    <row r="451" spans="1:17" s="49" customFormat="1" ht="37.5">
      <c r="A451" s="74"/>
      <c r="B451" s="110"/>
      <c r="C451" s="38" t="s">
        <v>159</v>
      </c>
      <c r="D451" s="107">
        <v>925</v>
      </c>
      <c r="E451" s="69" t="s">
        <v>48</v>
      </c>
      <c r="F451" s="69" t="s">
        <v>16</v>
      </c>
      <c r="G451" s="50">
        <v>5820000590</v>
      </c>
      <c r="H451" s="73">
        <v>600</v>
      </c>
      <c r="I451" s="131">
        <f t="shared" si="143"/>
        <v>169822239.41999999</v>
      </c>
      <c r="J451" s="84">
        <v>165970100</v>
      </c>
      <c r="K451" s="84"/>
      <c r="L451" s="84"/>
      <c r="M451" s="131"/>
      <c r="N451" s="131"/>
      <c r="O451" s="131">
        <v>2960600</v>
      </c>
      <c r="P451" s="131">
        <v>891539.42</v>
      </c>
      <c r="Q451" s="132"/>
    </row>
    <row r="452" spans="1:17" s="49" customFormat="1">
      <c r="A452" s="74"/>
      <c r="B452" s="110"/>
      <c r="C452" s="38" t="s">
        <v>98</v>
      </c>
      <c r="D452" s="107">
        <v>925</v>
      </c>
      <c r="E452" s="69" t="s">
        <v>48</v>
      </c>
      <c r="F452" s="69" t="s">
        <v>16</v>
      </c>
      <c r="G452" s="50">
        <v>5820000590</v>
      </c>
      <c r="H452" s="73">
        <v>800</v>
      </c>
      <c r="I452" s="131">
        <f t="shared" si="143"/>
        <v>12000</v>
      </c>
      <c r="J452" s="84">
        <v>12000</v>
      </c>
      <c r="K452" s="84"/>
      <c r="L452" s="84"/>
      <c r="M452" s="131"/>
      <c r="N452" s="131"/>
      <c r="O452" s="131"/>
      <c r="P452" s="131"/>
      <c r="Q452" s="132"/>
    </row>
    <row r="453" spans="1:17" s="49" customFormat="1" ht="150">
      <c r="A453" s="74"/>
      <c r="B453" s="110"/>
      <c r="C453" s="81" t="s">
        <v>186</v>
      </c>
      <c r="D453" s="107">
        <v>925</v>
      </c>
      <c r="E453" s="69" t="s">
        <v>48</v>
      </c>
      <c r="F453" s="69" t="s">
        <v>16</v>
      </c>
      <c r="G453" s="50">
        <v>5820060740</v>
      </c>
      <c r="H453" s="73"/>
      <c r="I453" s="131">
        <f t="shared" si="143"/>
        <v>93700</v>
      </c>
      <c r="J453" s="84">
        <f t="shared" ref="J453:Q453" si="167">J454</f>
        <v>93700</v>
      </c>
      <c r="K453" s="84">
        <f t="shared" si="167"/>
        <v>0</v>
      </c>
      <c r="L453" s="84">
        <f t="shared" si="167"/>
        <v>0</v>
      </c>
      <c r="M453" s="131">
        <f t="shared" si="167"/>
        <v>0</v>
      </c>
      <c r="N453" s="131">
        <f t="shared" si="167"/>
        <v>0</v>
      </c>
      <c r="O453" s="131">
        <f t="shared" si="167"/>
        <v>0</v>
      </c>
      <c r="P453" s="131">
        <f t="shared" si="167"/>
        <v>0</v>
      </c>
      <c r="Q453" s="132">
        <f t="shared" si="167"/>
        <v>0</v>
      </c>
    </row>
    <row r="454" spans="1:17" s="49" customFormat="1" ht="37.5">
      <c r="A454" s="74"/>
      <c r="B454" s="110"/>
      <c r="C454" s="38" t="s">
        <v>159</v>
      </c>
      <c r="D454" s="107">
        <v>925</v>
      </c>
      <c r="E454" s="69" t="s">
        <v>48</v>
      </c>
      <c r="F454" s="69" t="s">
        <v>16</v>
      </c>
      <c r="G454" s="50">
        <v>5820060740</v>
      </c>
      <c r="H454" s="73">
        <v>600</v>
      </c>
      <c r="I454" s="131">
        <f t="shared" si="143"/>
        <v>93700</v>
      </c>
      <c r="J454" s="84">
        <v>93700</v>
      </c>
      <c r="K454" s="84"/>
      <c r="L454" s="84"/>
      <c r="M454" s="131"/>
      <c r="N454" s="131"/>
      <c r="O454" s="131"/>
      <c r="P454" s="131"/>
      <c r="Q454" s="132"/>
    </row>
    <row r="455" spans="1:17" s="49" customFormat="1" ht="93.75">
      <c r="A455" s="74"/>
      <c r="B455" s="110"/>
      <c r="C455" s="38" t="s">
        <v>188</v>
      </c>
      <c r="D455" s="107">
        <v>925</v>
      </c>
      <c r="E455" s="69" t="s">
        <v>48</v>
      </c>
      <c r="F455" s="69" t="s">
        <v>16</v>
      </c>
      <c r="G455" s="50">
        <v>5820100000</v>
      </c>
      <c r="H455" s="73"/>
      <c r="I455" s="131">
        <f t="shared" si="143"/>
        <v>6446700</v>
      </c>
      <c r="J455" s="84">
        <f t="shared" ref="J455:Q456" si="168">J456</f>
        <v>5783800</v>
      </c>
      <c r="K455" s="84">
        <f t="shared" si="168"/>
        <v>0</v>
      </c>
      <c r="L455" s="84">
        <f t="shared" si="168"/>
        <v>0</v>
      </c>
      <c r="M455" s="131">
        <f t="shared" si="168"/>
        <v>662900</v>
      </c>
      <c r="N455" s="131">
        <f t="shared" si="168"/>
        <v>0</v>
      </c>
      <c r="O455" s="131">
        <f t="shared" si="168"/>
        <v>0</v>
      </c>
      <c r="P455" s="131">
        <f t="shared" si="168"/>
        <v>0</v>
      </c>
      <c r="Q455" s="132">
        <f t="shared" si="168"/>
        <v>0</v>
      </c>
    </row>
    <row r="456" spans="1:17" s="49" customFormat="1" ht="37.5">
      <c r="A456" s="74"/>
      <c r="B456" s="110"/>
      <c r="C456" s="38" t="s">
        <v>121</v>
      </c>
      <c r="D456" s="107">
        <v>925</v>
      </c>
      <c r="E456" s="69" t="s">
        <v>48</v>
      </c>
      <c r="F456" s="69" t="s">
        <v>16</v>
      </c>
      <c r="G456" s="50">
        <v>5820100590</v>
      </c>
      <c r="H456" s="73"/>
      <c r="I456" s="131">
        <f t="shared" ref="I456:I519" si="169">SUM(J456:Q456)</f>
        <v>6446700</v>
      </c>
      <c r="J456" s="84">
        <f t="shared" si="168"/>
        <v>5783800</v>
      </c>
      <c r="K456" s="84">
        <f t="shared" si="168"/>
        <v>0</v>
      </c>
      <c r="L456" s="84">
        <f t="shared" si="168"/>
        <v>0</v>
      </c>
      <c r="M456" s="131">
        <f t="shared" si="168"/>
        <v>662900</v>
      </c>
      <c r="N456" s="131">
        <f t="shared" si="168"/>
        <v>0</v>
      </c>
      <c r="O456" s="131">
        <f t="shared" si="168"/>
        <v>0</v>
      </c>
      <c r="P456" s="131">
        <f t="shared" si="168"/>
        <v>0</v>
      </c>
      <c r="Q456" s="132">
        <f t="shared" si="168"/>
        <v>0</v>
      </c>
    </row>
    <row r="457" spans="1:17" s="49" customFormat="1" ht="37.5">
      <c r="A457" s="74"/>
      <c r="B457" s="110"/>
      <c r="C457" s="38" t="s">
        <v>159</v>
      </c>
      <c r="D457" s="107">
        <v>925</v>
      </c>
      <c r="E457" s="69" t="s">
        <v>48</v>
      </c>
      <c r="F457" s="69" t="s">
        <v>16</v>
      </c>
      <c r="G457" s="50">
        <v>5820100590</v>
      </c>
      <c r="H457" s="73">
        <v>600</v>
      </c>
      <c r="I457" s="131">
        <f t="shared" si="169"/>
        <v>6446700</v>
      </c>
      <c r="J457" s="84">
        <v>5783800</v>
      </c>
      <c r="K457" s="84"/>
      <c r="L457" s="84"/>
      <c r="M457" s="131">
        <v>662900</v>
      </c>
      <c r="N457" s="131"/>
      <c r="O457" s="131"/>
      <c r="P457" s="131"/>
      <c r="Q457" s="132"/>
    </row>
    <row r="458" spans="1:17" s="49" customFormat="1" ht="37.5">
      <c r="A458" s="74"/>
      <c r="B458" s="110"/>
      <c r="C458" s="38" t="s">
        <v>329</v>
      </c>
      <c r="D458" s="107">
        <v>925</v>
      </c>
      <c r="E458" s="69" t="s">
        <v>48</v>
      </c>
      <c r="F458" s="69" t="s">
        <v>16</v>
      </c>
      <c r="G458" s="50">
        <v>9900000000</v>
      </c>
      <c r="H458" s="73"/>
      <c r="I458" s="131">
        <f t="shared" si="169"/>
        <v>1875427.98</v>
      </c>
      <c r="J458" s="84"/>
      <c r="K458" s="84"/>
      <c r="L458" s="84"/>
      <c r="M458" s="131"/>
      <c r="N458" s="131"/>
      <c r="O458" s="131"/>
      <c r="P458" s="131">
        <f>P459</f>
        <v>1875427.98</v>
      </c>
      <c r="Q458" s="131">
        <f>Q459</f>
        <v>0</v>
      </c>
    </row>
    <row r="459" spans="1:17" s="49" customFormat="1">
      <c r="A459" s="74"/>
      <c r="B459" s="110"/>
      <c r="C459" s="38" t="s">
        <v>335</v>
      </c>
      <c r="D459" s="107">
        <v>925</v>
      </c>
      <c r="E459" s="69" t="s">
        <v>48</v>
      </c>
      <c r="F459" s="69" t="s">
        <v>16</v>
      </c>
      <c r="G459" s="50">
        <v>9900010790</v>
      </c>
      <c r="H459" s="73"/>
      <c r="I459" s="131">
        <f t="shared" si="169"/>
        <v>1875427.98</v>
      </c>
      <c r="J459" s="84"/>
      <c r="K459" s="84"/>
      <c r="L459" s="84"/>
      <c r="M459" s="131"/>
      <c r="N459" s="131"/>
      <c r="O459" s="131"/>
      <c r="P459" s="131">
        <f>P460</f>
        <v>1875427.98</v>
      </c>
      <c r="Q459" s="131">
        <f>Q460</f>
        <v>0</v>
      </c>
    </row>
    <row r="460" spans="1:17" s="49" customFormat="1" ht="37.5">
      <c r="A460" s="74"/>
      <c r="B460" s="110"/>
      <c r="C460" s="38" t="s">
        <v>159</v>
      </c>
      <c r="D460" s="107">
        <v>925</v>
      </c>
      <c r="E460" s="69" t="s">
        <v>48</v>
      </c>
      <c r="F460" s="69" t="s">
        <v>16</v>
      </c>
      <c r="G460" s="50">
        <v>9900010790</v>
      </c>
      <c r="H460" s="73">
        <v>600</v>
      </c>
      <c r="I460" s="131">
        <f t="shared" si="169"/>
        <v>1875427.98</v>
      </c>
      <c r="J460" s="84"/>
      <c r="K460" s="84"/>
      <c r="L460" s="84"/>
      <c r="M460" s="131"/>
      <c r="N460" s="131"/>
      <c r="O460" s="131"/>
      <c r="P460" s="131">
        <v>1875427.98</v>
      </c>
      <c r="Q460" s="132"/>
    </row>
    <row r="461" spans="1:17" s="49" customFormat="1">
      <c r="A461" s="74"/>
      <c r="B461" s="110"/>
      <c r="C461" s="38" t="s">
        <v>53</v>
      </c>
      <c r="D461" s="107">
        <v>925</v>
      </c>
      <c r="E461" s="69" t="s">
        <v>48</v>
      </c>
      <c r="F461" s="69" t="s">
        <v>30</v>
      </c>
      <c r="G461" s="50"/>
      <c r="H461" s="73"/>
      <c r="I461" s="131">
        <f t="shared" si="169"/>
        <v>64659769.100000001</v>
      </c>
      <c r="J461" s="84">
        <f>J462+J467+J473+J492+J486</f>
        <v>49324400</v>
      </c>
      <c r="K461" s="84">
        <f>K462+K467+K473+K492+K486</f>
        <v>86800</v>
      </c>
      <c r="L461" s="84">
        <f>L462+L467+L473+L492+L486</f>
        <v>0</v>
      </c>
      <c r="M461" s="131">
        <f>M462+M467+M473+M492+M486+M500</f>
        <v>10683500</v>
      </c>
      <c r="N461" s="131">
        <f>N462+N467+N473+N492+N486</f>
        <v>350000</v>
      </c>
      <c r="O461" s="131">
        <f>O462+O467+O473+O492+O486</f>
        <v>183472.7</v>
      </c>
      <c r="P461" s="131">
        <f>P462+P467+P473+P492+P486</f>
        <v>4031596.4</v>
      </c>
      <c r="Q461" s="132">
        <f>Q462+Q467+Q473+Q492+Q486</f>
        <v>0</v>
      </c>
    </row>
    <row r="462" spans="1:17" s="49" customFormat="1" ht="37.5">
      <c r="A462" s="74"/>
      <c r="B462" s="110"/>
      <c r="C462" s="38" t="s">
        <v>89</v>
      </c>
      <c r="D462" s="107">
        <v>925</v>
      </c>
      <c r="E462" s="69" t="s">
        <v>48</v>
      </c>
      <c r="F462" s="69" t="s">
        <v>30</v>
      </c>
      <c r="G462" s="50">
        <v>5000000000</v>
      </c>
      <c r="H462" s="73"/>
      <c r="I462" s="131">
        <f t="shared" si="169"/>
        <v>11243400</v>
      </c>
      <c r="J462" s="84">
        <f t="shared" ref="J462:Q463" si="170">J463</f>
        <v>11243400</v>
      </c>
      <c r="K462" s="84">
        <f t="shared" si="170"/>
        <v>0</v>
      </c>
      <c r="L462" s="84">
        <f t="shared" si="170"/>
        <v>0</v>
      </c>
      <c r="M462" s="131">
        <f t="shared" si="170"/>
        <v>0</v>
      </c>
      <c r="N462" s="131">
        <f t="shared" si="170"/>
        <v>0</v>
      </c>
      <c r="O462" s="131">
        <f t="shared" si="170"/>
        <v>0</v>
      </c>
      <c r="P462" s="131">
        <f t="shared" si="170"/>
        <v>0</v>
      </c>
      <c r="Q462" s="132">
        <f t="shared" si="170"/>
        <v>0</v>
      </c>
    </row>
    <row r="463" spans="1:17" s="49" customFormat="1" ht="37.5">
      <c r="A463" s="74"/>
      <c r="B463" s="110"/>
      <c r="C463" s="38" t="s">
        <v>97</v>
      </c>
      <c r="D463" s="107">
        <v>925</v>
      </c>
      <c r="E463" s="69" t="s">
        <v>48</v>
      </c>
      <c r="F463" s="69" t="s">
        <v>30</v>
      </c>
      <c r="G463" s="50">
        <v>5020000000</v>
      </c>
      <c r="H463" s="73"/>
      <c r="I463" s="131">
        <f t="shared" si="169"/>
        <v>11243400</v>
      </c>
      <c r="J463" s="84">
        <f t="shared" si="170"/>
        <v>11243400</v>
      </c>
      <c r="K463" s="84">
        <f t="shared" si="170"/>
        <v>0</v>
      </c>
      <c r="L463" s="84">
        <f t="shared" si="170"/>
        <v>0</v>
      </c>
      <c r="M463" s="131">
        <f t="shared" si="170"/>
        <v>0</v>
      </c>
      <c r="N463" s="131">
        <f t="shared" si="170"/>
        <v>0</v>
      </c>
      <c r="O463" s="131">
        <f t="shared" si="170"/>
        <v>0</v>
      </c>
      <c r="P463" s="131">
        <f t="shared" si="170"/>
        <v>0</v>
      </c>
      <c r="Q463" s="132">
        <f t="shared" si="170"/>
        <v>0</v>
      </c>
    </row>
    <row r="464" spans="1:17" s="49" customFormat="1" ht="37.5">
      <c r="A464" s="74"/>
      <c r="B464" s="110"/>
      <c r="C464" s="38" t="s">
        <v>91</v>
      </c>
      <c r="D464" s="107">
        <v>925</v>
      </c>
      <c r="E464" s="69" t="s">
        <v>48</v>
      </c>
      <c r="F464" s="69" t="s">
        <v>30</v>
      </c>
      <c r="G464" s="50">
        <v>5020000190</v>
      </c>
      <c r="H464" s="73"/>
      <c r="I464" s="131">
        <f t="shared" si="169"/>
        <v>11243400</v>
      </c>
      <c r="J464" s="84">
        <f t="shared" ref="J464:Q464" si="171">J465+J466</f>
        <v>11243400</v>
      </c>
      <c r="K464" s="84">
        <f t="shared" si="171"/>
        <v>0</v>
      </c>
      <c r="L464" s="84">
        <f t="shared" si="171"/>
        <v>0</v>
      </c>
      <c r="M464" s="131">
        <f t="shared" si="171"/>
        <v>0</v>
      </c>
      <c r="N464" s="131">
        <f t="shared" si="171"/>
        <v>0</v>
      </c>
      <c r="O464" s="131">
        <f t="shared" si="171"/>
        <v>0</v>
      </c>
      <c r="P464" s="131">
        <f t="shared" si="171"/>
        <v>0</v>
      </c>
      <c r="Q464" s="132">
        <f t="shared" si="171"/>
        <v>0</v>
      </c>
    </row>
    <row r="465" spans="1:17" s="49" customFormat="1" ht="75">
      <c r="A465" s="74"/>
      <c r="B465" s="110"/>
      <c r="C465" s="38" t="s">
        <v>92</v>
      </c>
      <c r="D465" s="107">
        <v>925</v>
      </c>
      <c r="E465" s="69" t="s">
        <v>48</v>
      </c>
      <c r="F465" s="69" t="s">
        <v>30</v>
      </c>
      <c r="G465" s="50">
        <v>5020000190</v>
      </c>
      <c r="H465" s="73">
        <v>100</v>
      </c>
      <c r="I465" s="131">
        <f t="shared" si="169"/>
        <v>11243400</v>
      </c>
      <c r="J465" s="84">
        <v>11243400</v>
      </c>
      <c r="K465" s="84"/>
      <c r="L465" s="84"/>
      <c r="M465" s="131"/>
      <c r="N465" s="131"/>
      <c r="O465" s="131"/>
      <c r="P465" s="131"/>
      <c r="Q465" s="132"/>
    </row>
    <row r="466" spans="1:17" s="49" customFormat="1" hidden="1">
      <c r="A466" s="74"/>
      <c r="B466" s="110"/>
      <c r="C466" s="38" t="s">
        <v>98</v>
      </c>
      <c r="D466" s="107">
        <v>925</v>
      </c>
      <c r="E466" s="69" t="s">
        <v>48</v>
      </c>
      <c r="F466" s="69" t="s">
        <v>30</v>
      </c>
      <c r="G466" s="50">
        <v>5020000190</v>
      </c>
      <c r="H466" s="73">
        <v>800</v>
      </c>
      <c r="I466" s="131">
        <f t="shared" si="169"/>
        <v>0</v>
      </c>
      <c r="J466" s="84"/>
      <c r="K466" s="84"/>
      <c r="L466" s="84"/>
      <c r="M466" s="131"/>
      <c r="N466" s="131"/>
      <c r="O466" s="131"/>
      <c r="P466" s="131"/>
      <c r="Q466" s="132"/>
    </row>
    <row r="467" spans="1:17" s="49" customFormat="1" ht="37.5">
      <c r="A467" s="74"/>
      <c r="B467" s="110"/>
      <c r="C467" s="38" t="s">
        <v>119</v>
      </c>
      <c r="D467" s="107">
        <v>925</v>
      </c>
      <c r="E467" s="69" t="s">
        <v>48</v>
      </c>
      <c r="F467" s="69" t="s">
        <v>30</v>
      </c>
      <c r="G467" s="50">
        <v>5200000000</v>
      </c>
      <c r="H467" s="73"/>
      <c r="I467" s="131">
        <f t="shared" si="169"/>
        <v>14913896.4</v>
      </c>
      <c r="J467" s="84">
        <f t="shared" ref="J467:Q468" si="172">J468</f>
        <v>14163800</v>
      </c>
      <c r="K467" s="84">
        <f t="shared" si="172"/>
        <v>0</v>
      </c>
      <c r="L467" s="84">
        <f t="shared" si="172"/>
        <v>0</v>
      </c>
      <c r="M467" s="131">
        <f t="shared" si="172"/>
        <v>700500</v>
      </c>
      <c r="N467" s="131">
        <f t="shared" si="172"/>
        <v>0</v>
      </c>
      <c r="O467" s="131">
        <f t="shared" si="172"/>
        <v>18000</v>
      </c>
      <c r="P467" s="131">
        <f t="shared" si="172"/>
        <v>31596.400000000001</v>
      </c>
      <c r="Q467" s="132">
        <f t="shared" si="172"/>
        <v>0</v>
      </c>
    </row>
    <row r="468" spans="1:17" s="49" customFormat="1">
      <c r="A468" s="74"/>
      <c r="B468" s="110"/>
      <c r="C468" s="38" t="s">
        <v>124</v>
      </c>
      <c r="D468" s="107">
        <v>925</v>
      </c>
      <c r="E468" s="69" t="s">
        <v>48</v>
      </c>
      <c r="F468" s="69" t="s">
        <v>30</v>
      </c>
      <c r="G468" s="50">
        <v>5250000000</v>
      </c>
      <c r="H468" s="73"/>
      <c r="I468" s="131">
        <f t="shared" si="169"/>
        <v>14913896.4</v>
      </c>
      <c r="J468" s="84">
        <f t="shared" si="172"/>
        <v>14163800</v>
      </c>
      <c r="K468" s="84">
        <f t="shared" si="172"/>
        <v>0</v>
      </c>
      <c r="L468" s="84">
        <f t="shared" si="172"/>
        <v>0</v>
      </c>
      <c r="M468" s="131">
        <f t="shared" si="172"/>
        <v>700500</v>
      </c>
      <c r="N468" s="131">
        <f t="shared" si="172"/>
        <v>0</v>
      </c>
      <c r="O468" s="131">
        <f t="shared" si="172"/>
        <v>18000</v>
      </c>
      <c r="P468" s="131">
        <f t="shared" si="172"/>
        <v>31596.400000000001</v>
      </c>
      <c r="Q468" s="132">
        <f t="shared" si="172"/>
        <v>0</v>
      </c>
    </row>
    <row r="469" spans="1:17" s="49" customFormat="1" ht="37.5">
      <c r="A469" s="74"/>
      <c r="B469" s="110"/>
      <c r="C469" s="38" t="s">
        <v>121</v>
      </c>
      <c r="D469" s="107">
        <v>925</v>
      </c>
      <c r="E469" s="69" t="s">
        <v>48</v>
      </c>
      <c r="F469" s="69" t="s">
        <v>30</v>
      </c>
      <c r="G469" s="50">
        <v>5250000590</v>
      </c>
      <c r="H469" s="73"/>
      <c r="I469" s="131">
        <f t="shared" si="169"/>
        <v>14913896.4</v>
      </c>
      <c r="J469" s="84">
        <f t="shared" ref="J469:Q469" si="173">J470+J471+J472</f>
        <v>14163800</v>
      </c>
      <c r="K469" s="84">
        <f t="shared" si="173"/>
        <v>0</v>
      </c>
      <c r="L469" s="84">
        <f t="shared" si="173"/>
        <v>0</v>
      </c>
      <c r="M469" s="131">
        <f t="shared" si="173"/>
        <v>700500</v>
      </c>
      <c r="N469" s="131">
        <f t="shared" si="173"/>
        <v>0</v>
      </c>
      <c r="O469" s="131">
        <f t="shared" si="173"/>
        <v>18000</v>
      </c>
      <c r="P469" s="131">
        <f t="shared" si="173"/>
        <v>31596.400000000001</v>
      </c>
      <c r="Q469" s="132">
        <f t="shared" si="173"/>
        <v>0</v>
      </c>
    </row>
    <row r="470" spans="1:17" s="49" customFormat="1" ht="75">
      <c r="A470" s="74"/>
      <c r="B470" s="110"/>
      <c r="C470" s="38" t="s">
        <v>92</v>
      </c>
      <c r="D470" s="107">
        <v>925</v>
      </c>
      <c r="E470" s="69" t="s">
        <v>48</v>
      </c>
      <c r="F470" s="69" t="s">
        <v>30</v>
      </c>
      <c r="G470" s="50">
        <v>5250000590</v>
      </c>
      <c r="H470" s="73">
        <v>100</v>
      </c>
      <c r="I470" s="131">
        <f t="shared" si="169"/>
        <v>13827596.4</v>
      </c>
      <c r="J470" s="84">
        <v>13095500</v>
      </c>
      <c r="K470" s="84"/>
      <c r="L470" s="84"/>
      <c r="M470" s="131">
        <v>700500</v>
      </c>
      <c r="N470" s="131"/>
      <c r="O470" s="131"/>
      <c r="P470" s="131">
        <v>31596.400000000001</v>
      </c>
      <c r="Q470" s="132"/>
    </row>
    <row r="471" spans="1:17" s="49" customFormat="1" ht="37.5">
      <c r="A471" s="74"/>
      <c r="B471" s="110"/>
      <c r="C471" s="38" t="s">
        <v>95</v>
      </c>
      <c r="D471" s="107">
        <v>925</v>
      </c>
      <c r="E471" s="69" t="s">
        <v>48</v>
      </c>
      <c r="F471" s="69" t="s">
        <v>30</v>
      </c>
      <c r="G471" s="50">
        <v>5250000590</v>
      </c>
      <c r="H471" s="73">
        <v>200</v>
      </c>
      <c r="I471" s="131">
        <f t="shared" si="169"/>
        <v>1081500</v>
      </c>
      <c r="J471" s="84">
        <v>1063500</v>
      </c>
      <c r="K471" s="84"/>
      <c r="L471" s="84"/>
      <c r="M471" s="131"/>
      <c r="N471" s="131"/>
      <c r="O471" s="131">
        <v>18000</v>
      </c>
      <c r="P471" s="131"/>
      <c r="Q471" s="132"/>
    </row>
    <row r="472" spans="1:17" s="49" customFormat="1">
      <c r="A472" s="74"/>
      <c r="B472" s="110"/>
      <c r="C472" s="38" t="s">
        <v>98</v>
      </c>
      <c r="D472" s="107">
        <v>925</v>
      </c>
      <c r="E472" s="69" t="s">
        <v>48</v>
      </c>
      <c r="F472" s="69" t="s">
        <v>30</v>
      </c>
      <c r="G472" s="50">
        <v>5250000590</v>
      </c>
      <c r="H472" s="73">
        <v>800</v>
      </c>
      <c r="I472" s="131">
        <f t="shared" si="169"/>
        <v>4800</v>
      </c>
      <c r="J472" s="84">
        <v>4800</v>
      </c>
      <c r="K472" s="84"/>
      <c r="L472" s="84"/>
      <c r="M472" s="131"/>
      <c r="N472" s="131"/>
      <c r="O472" s="131"/>
      <c r="P472" s="131"/>
      <c r="Q472" s="132"/>
    </row>
    <row r="473" spans="1:17" s="49" customFormat="1">
      <c r="A473" s="74"/>
      <c r="B473" s="110"/>
      <c r="C473" s="38" t="s">
        <v>155</v>
      </c>
      <c r="D473" s="107">
        <v>925</v>
      </c>
      <c r="E473" s="69" t="s">
        <v>48</v>
      </c>
      <c r="F473" s="69" t="s">
        <v>30</v>
      </c>
      <c r="G473" s="50">
        <v>5800000000</v>
      </c>
      <c r="H473" s="73"/>
      <c r="I473" s="131">
        <f t="shared" si="169"/>
        <v>7429372.7000000002</v>
      </c>
      <c r="J473" s="84">
        <f t="shared" ref="J473:Q473" si="174">J478+J474</f>
        <v>6494100</v>
      </c>
      <c r="K473" s="84">
        <f t="shared" si="174"/>
        <v>86800</v>
      </c>
      <c r="L473" s="84">
        <f t="shared" si="174"/>
        <v>0</v>
      </c>
      <c r="M473" s="131">
        <f t="shared" si="174"/>
        <v>333000</v>
      </c>
      <c r="N473" s="131">
        <f t="shared" si="174"/>
        <v>350000</v>
      </c>
      <c r="O473" s="131">
        <f t="shared" si="174"/>
        <v>165472.70000000001</v>
      </c>
      <c r="P473" s="131">
        <f t="shared" si="174"/>
        <v>0</v>
      </c>
      <c r="Q473" s="132">
        <f t="shared" si="174"/>
        <v>0</v>
      </c>
    </row>
    <row r="474" spans="1:17" s="49" customFormat="1">
      <c r="A474" s="74"/>
      <c r="B474" s="110"/>
      <c r="C474" s="55" t="s">
        <v>156</v>
      </c>
      <c r="D474" s="107">
        <v>925</v>
      </c>
      <c r="E474" s="69" t="s">
        <v>48</v>
      </c>
      <c r="F474" s="69" t="s">
        <v>30</v>
      </c>
      <c r="G474" s="50">
        <v>5810000000</v>
      </c>
      <c r="H474" s="73"/>
      <c r="I474" s="131">
        <f t="shared" si="169"/>
        <v>2372200</v>
      </c>
      <c r="J474" s="84">
        <f t="shared" ref="J474:L476" si="175">J475</f>
        <v>1952400</v>
      </c>
      <c r="K474" s="84">
        <f t="shared" si="175"/>
        <v>86800</v>
      </c>
      <c r="L474" s="84">
        <f t="shared" si="175"/>
        <v>0</v>
      </c>
      <c r="M474" s="131">
        <f>M475+M481</f>
        <v>333000</v>
      </c>
      <c r="N474" s="131">
        <f t="shared" ref="N474:Q476" si="176">N475</f>
        <v>0</v>
      </c>
      <c r="O474" s="131">
        <f t="shared" si="176"/>
        <v>0</v>
      </c>
      <c r="P474" s="131">
        <f t="shared" si="176"/>
        <v>0</v>
      </c>
      <c r="Q474" s="132">
        <f t="shared" si="176"/>
        <v>0</v>
      </c>
    </row>
    <row r="475" spans="1:17" s="49" customFormat="1" ht="37.5">
      <c r="A475" s="74"/>
      <c r="B475" s="110"/>
      <c r="C475" s="55" t="s">
        <v>178</v>
      </c>
      <c r="D475" s="107">
        <v>925</v>
      </c>
      <c r="E475" s="69" t="s">
        <v>48</v>
      </c>
      <c r="F475" s="69" t="s">
        <v>30</v>
      </c>
      <c r="G475" s="50" t="s">
        <v>179</v>
      </c>
      <c r="H475" s="73"/>
      <c r="I475" s="131">
        <f t="shared" si="169"/>
        <v>2039200</v>
      </c>
      <c r="J475" s="84">
        <f t="shared" si="175"/>
        <v>1952400</v>
      </c>
      <c r="K475" s="84">
        <f t="shared" si="175"/>
        <v>86800</v>
      </c>
      <c r="L475" s="84">
        <f t="shared" si="175"/>
        <v>0</v>
      </c>
      <c r="M475" s="131">
        <f>M476</f>
        <v>0</v>
      </c>
      <c r="N475" s="131">
        <f t="shared" si="176"/>
        <v>0</v>
      </c>
      <c r="O475" s="131">
        <f t="shared" si="176"/>
        <v>0</v>
      </c>
      <c r="P475" s="131">
        <f t="shared" si="176"/>
        <v>0</v>
      </c>
      <c r="Q475" s="132">
        <f t="shared" si="176"/>
        <v>0</v>
      </c>
    </row>
    <row r="476" spans="1:17" s="49" customFormat="1" ht="75">
      <c r="A476" s="74"/>
      <c r="B476" s="110"/>
      <c r="C476" s="55" t="s">
        <v>182</v>
      </c>
      <c r="D476" s="107">
        <v>925</v>
      </c>
      <c r="E476" s="69" t="s">
        <v>48</v>
      </c>
      <c r="F476" s="69" t="s">
        <v>30</v>
      </c>
      <c r="G476" s="50" t="s">
        <v>183</v>
      </c>
      <c r="H476" s="73"/>
      <c r="I476" s="131">
        <f t="shared" si="169"/>
        <v>2039200</v>
      </c>
      <c r="J476" s="84">
        <f t="shared" si="175"/>
        <v>1952400</v>
      </c>
      <c r="K476" s="84">
        <f t="shared" si="175"/>
        <v>86800</v>
      </c>
      <c r="L476" s="84">
        <f t="shared" si="175"/>
        <v>0</v>
      </c>
      <c r="M476" s="131">
        <f>M477</f>
        <v>0</v>
      </c>
      <c r="N476" s="131">
        <f t="shared" si="176"/>
        <v>0</v>
      </c>
      <c r="O476" s="131">
        <f t="shared" si="176"/>
        <v>0</v>
      </c>
      <c r="P476" s="131">
        <f t="shared" si="176"/>
        <v>0</v>
      </c>
      <c r="Q476" s="132">
        <f t="shared" si="176"/>
        <v>0</v>
      </c>
    </row>
    <row r="477" spans="1:17" s="49" customFormat="1" ht="37.5">
      <c r="A477" s="74"/>
      <c r="B477" s="110"/>
      <c r="C477" s="38" t="s">
        <v>159</v>
      </c>
      <c r="D477" s="107">
        <v>925</v>
      </c>
      <c r="E477" s="69" t="s">
        <v>48</v>
      </c>
      <c r="F477" s="69" t="s">
        <v>30</v>
      </c>
      <c r="G477" s="50" t="s">
        <v>183</v>
      </c>
      <c r="H477" s="73">
        <v>600</v>
      </c>
      <c r="I477" s="131">
        <f t="shared" si="169"/>
        <v>2039200</v>
      </c>
      <c r="J477" s="84">
        <v>1952400</v>
      </c>
      <c r="K477" s="84">
        <v>86800</v>
      </c>
      <c r="L477" s="84"/>
      <c r="M477" s="131"/>
      <c r="N477" s="131"/>
      <c r="O477" s="131"/>
      <c r="P477" s="131"/>
      <c r="Q477" s="132"/>
    </row>
    <row r="478" spans="1:17" s="49" customFormat="1">
      <c r="A478" s="74"/>
      <c r="B478" s="110"/>
      <c r="C478" s="38" t="s">
        <v>189</v>
      </c>
      <c r="D478" s="107">
        <v>925</v>
      </c>
      <c r="E478" s="69" t="s">
        <v>48</v>
      </c>
      <c r="F478" s="69" t="s">
        <v>30</v>
      </c>
      <c r="G478" s="50">
        <v>5830000000</v>
      </c>
      <c r="H478" s="73"/>
      <c r="I478" s="131">
        <f t="shared" si="169"/>
        <v>5057172.7</v>
      </c>
      <c r="J478" s="84">
        <f t="shared" ref="J478:M479" si="177">J479</f>
        <v>4541700</v>
      </c>
      <c r="K478" s="84">
        <f t="shared" si="177"/>
        <v>0</v>
      </c>
      <c r="L478" s="84">
        <f t="shared" si="177"/>
        <v>0</v>
      </c>
      <c r="M478" s="131">
        <f t="shared" si="177"/>
        <v>0</v>
      </c>
      <c r="N478" s="131">
        <f>N479+N481</f>
        <v>350000</v>
      </c>
      <c r="O478" s="131">
        <f>O479+O481</f>
        <v>165472.70000000001</v>
      </c>
      <c r="P478" s="131">
        <f>P479</f>
        <v>0</v>
      </c>
      <c r="Q478" s="132">
        <f>Q479</f>
        <v>0</v>
      </c>
    </row>
    <row r="479" spans="1:17" s="49" customFormat="1" ht="37.5">
      <c r="A479" s="74"/>
      <c r="B479" s="110"/>
      <c r="C479" s="38" t="s">
        <v>121</v>
      </c>
      <c r="D479" s="107">
        <v>925</v>
      </c>
      <c r="E479" s="69" t="s">
        <v>48</v>
      </c>
      <c r="F479" s="69" t="s">
        <v>30</v>
      </c>
      <c r="G479" s="50">
        <v>5830000590</v>
      </c>
      <c r="H479" s="73"/>
      <c r="I479" s="131">
        <f t="shared" si="169"/>
        <v>4727700</v>
      </c>
      <c r="J479" s="84">
        <f t="shared" si="177"/>
        <v>4541700</v>
      </c>
      <c r="K479" s="84">
        <f t="shared" si="177"/>
        <v>0</v>
      </c>
      <c r="L479" s="84">
        <f t="shared" si="177"/>
        <v>0</v>
      </c>
      <c r="M479" s="131">
        <f t="shared" si="177"/>
        <v>0</v>
      </c>
      <c r="N479" s="131">
        <f>N480</f>
        <v>0</v>
      </c>
      <c r="O479" s="131">
        <f>O480</f>
        <v>186000</v>
      </c>
      <c r="P479" s="131">
        <f>P480</f>
        <v>0</v>
      </c>
      <c r="Q479" s="132">
        <f>Q480</f>
        <v>0</v>
      </c>
    </row>
    <row r="480" spans="1:17" s="49" customFormat="1" ht="37.5">
      <c r="A480" s="74"/>
      <c r="B480" s="110"/>
      <c r="C480" s="38" t="s">
        <v>159</v>
      </c>
      <c r="D480" s="107">
        <v>925</v>
      </c>
      <c r="E480" s="69" t="s">
        <v>48</v>
      </c>
      <c r="F480" s="69" t="s">
        <v>30</v>
      </c>
      <c r="G480" s="50">
        <v>5830000590</v>
      </c>
      <c r="H480" s="73">
        <v>600</v>
      </c>
      <c r="I480" s="131">
        <f t="shared" si="169"/>
        <v>4727700</v>
      </c>
      <c r="J480" s="84">
        <v>4541700</v>
      </c>
      <c r="K480" s="84"/>
      <c r="L480" s="84"/>
      <c r="M480" s="131"/>
      <c r="N480" s="131"/>
      <c r="O480" s="131">
        <v>186000</v>
      </c>
      <c r="P480" s="131"/>
      <c r="Q480" s="132"/>
    </row>
    <row r="481" spans="1:17" s="49" customFormat="1">
      <c r="A481" s="74"/>
      <c r="B481" s="110"/>
      <c r="C481" s="38" t="s">
        <v>191</v>
      </c>
      <c r="D481" s="107">
        <v>925</v>
      </c>
      <c r="E481" s="69" t="s">
        <v>48</v>
      </c>
      <c r="F481" s="69" t="s">
        <v>30</v>
      </c>
      <c r="G481" s="50">
        <v>5830100000</v>
      </c>
      <c r="H481" s="73"/>
      <c r="I481" s="131">
        <f t="shared" si="169"/>
        <v>662472.69999999995</v>
      </c>
      <c r="J481" s="84"/>
      <c r="K481" s="84"/>
      <c r="L481" s="84"/>
      <c r="M481" s="131">
        <f>M482</f>
        <v>333000</v>
      </c>
      <c r="N481" s="131">
        <f>N482</f>
        <v>350000</v>
      </c>
      <c r="O481" s="131">
        <f>O482</f>
        <v>-20527.299999999988</v>
      </c>
      <c r="P481" s="131">
        <f>P482</f>
        <v>0</v>
      </c>
      <c r="Q481" s="131">
        <f>Q482</f>
        <v>0</v>
      </c>
    </row>
    <row r="482" spans="1:17" s="49" customFormat="1" ht="37.5">
      <c r="A482" s="74"/>
      <c r="B482" s="110"/>
      <c r="C482" s="38" t="s">
        <v>121</v>
      </c>
      <c r="D482" s="107">
        <v>925</v>
      </c>
      <c r="E482" s="69" t="s">
        <v>48</v>
      </c>
      <c r="F482" s="69" t="s">
        <v>30</v>
      </c>
      <c r="G482" s="50">
        <v>5830100590</v>
      </c>
      <c r="H482" s="73"/>
      <c r="I482" s="131">
        <f t="shared" si="169"/>
        <v>662472.69999999995</v>
      </c>
      <c r="J482" s="84"/>
      <c r="K482" s="84"/>
      <c r="L482" s="84"/>
      <c r="M482" s="131">
        <f>M485</f>
        <v>333000</v>
      </c>
      <c r="N482" s="131">
        <f>N483+N485</f>
        <v>350000</v>
      </c>
      <c r="O482" s="131">
        <f>O483+O485+O484</f>
        <v>-20527.299999999988</v>
      </c>
      <c r="P482" s="131">
        <f>P483+P485</f>
        <v>0</v>
      </c>
      <c r="Q482" s="131">
        <f>Q483+Q485</f>
        <v>0</v>
      </c>
    </row>
    <row r="483" spans="1:17" s="49" customFormat="1" ht="75">
      <c r="A483" s="74"/>
      <c r="B483" s="110"/>
      <c r="C483" s="38" t="s">
        <v>103</v>
      </c>
      <c r="D483" s="107">
        <v>925</v>
      </c>
      <c r="E483" s="69" t="s">
        <v>48</v>
      </c>
      <c r="F483" s="69" t="s">
        <v>30</v>
      </c>
      <c r="G483" s="50">
        <v>5830100590</v>
      </c>
      <c r="H483" s="73">
        <v>100</v>
      </c>
      <c r="I483" s="131">
        <f t="shared" si="169"/>
        <v>192072.7</v>
      </c>
      <c r="J483" s="84"/>
      <c r="K483" s="84"/>
      <c r="L483" s="84"/>
      <c r="M483" s="131"/>
      <c r="N483" s="131">
        <v>350000</v>
      </c>
      <c r="O483" s="131">
        <v>-157927.29999999999</v>
      </c>
      <c r="P483" s="131"/>
      <c r="Q483" s="132"/>
    </row>
    <row r="484" spans="1:17" s="49" customFormat="1" ht="37.5">
      <c r="A484" s="74"/>
      <c r="B484" s="110"/>
      <c r="C484" s="38" t="s">
        <v>95</v>
      </c>
      <c r="D484" s="107">
        <v>925</v>
      </c>
      <c r="E484" s="69" t="s">
        <v>48</v>
      </c>
      <c r="F484" s="69" t="s">
        <v>30</v>
      </c>
      <c r="G484" s="50">
        <v>5830100590</v>
      </c>
      <c r="H484" s="73">
        <v>200</v>
      </c>
      <c r="I484" s="131">
        <f t="shared" si="169"/>
        <v>137400</v>
      </c>
      <c r="J484" s="84"/>
      <c r="K484" s="84"/>
      <c r="L484" s="84"/>
      <c r="M484" s="131"/>
      <c r="N484" s="131"/>
      <c r="O484" s="131">
        <v>137400</v>
      </c>
      <c r="P484" s="131"/>
      <c r="Q484" s="132"/>
    </row>
    <row r="485" spans="1:17" s="49" customFormat="1" ht="37.5">
      <c r="A485" s="74"/>
      <c r="B485" s="110"/>
      <c r="C485" s="38" t="s">
        <v>159</v>
      </c>
      <c r="D485" s="107">
        <v>925</v>
      </c>
      <c r="E485" s="69" t="s">
        <v>48</v>
      </c>
      <c r="F485" s="69" t="s">
        <v>30</v>
      </c>
      <c r="G485" s="50">
        <v>5830100590</v>
      </c>
      <c r="H485" s="73">
        <v>600</v>
      </c>
      <c r="I485" s="131">
        <f t="shared" si="169"/>
        <v>333000</v>
      </c>
      <c r="J485" s="84"/>
      <c r="K485" s="84"/>
      <c r="L485" s="84"/>
      <c r="M485" s="131">
        <v>333000</v>
      </c>
      <c r="N485" s="131"/>
      <c r="O485" s="131"/>
      <c r="P485" s="131"/>
      <c r="Q485" s="132"/>
    </row>
    <row r="486" spans="1:17" s="49" customFormat="1" ht="56.25">
      <c r="A486" s="74"/>
      <c r="B486" s="110"/>
      <c r="C486" s="38" t="s">
        <v>280</v>
      </c>
      <c r="D486" s="107">
        <v>925</v>
      </c>
      <c r="E486" s="69" t="s">
        <v>48</v>
      </c>
      <c r="F486" s="69" t="s">
        <v>30</v>
      </c>
      <c r="G486" s="50">
        <v>6700000000</v>
      </c>
      <c r="H486" s="73"/>
      <c r="I486" s="131">
        <f t="shared" si="169"/>
        <v>6733100</v>
      </c>
      <c r="J486" s="84">
        <f t="shared" ref="J486:Q486" si="178">J487</f>
        <v>6733100</v>
      </c>
      <c r="K486" s="84">
        <f t="shared" si="178"/>
        <v>0</v>
      </c>
      <c r="L486" s="84">
        <f t="shared" si="178"/>
        <v>0</v>
      </c>
      <c r="M486" s="131">
        <f t="shared" si="178"/>
        <v>0</v>
      </c>
      <c r="N486" s="131">
        <f t="shared" si="178"/>
        <v>0</v>
      </c>
      <c r="O486" s="131">
        <f t="shared" si="178"/>
        <v>0</v>
      </c>
      <c r="P486" s="131">
        <f t="shared" si="178"/>
        <v>0</v>
      </c>
      <c r="Q486" s="132">
        <f t="shared" si="178"/>
        <v>0</v>
      </c>
    </row>
    <row r="487" spans="1:17" s="49" customFormat="1" ht="37.5">
      <c r="A487" s="74"/>
      <c r="B487" s="110"/>
      <c r="C487" s="38" t="s">
        <v>281</v>
      </c>
      <c r="D487" s="107">
        <v>925</v>
      </c>
      <c r="E487" s="69" t="s">
        <v>48</v>
      </c>
      <c r="F487" s="69" t="s">
        <v>30</v>
      </c>
      <c r="G487" s="50">
        <v>6710000000</v>
      </c>
      <c r="H487" s="73"/>
      <c r="I487" s="131">
        <f t="shared" si="169"/>
        <v>6733100</v>
      </c>
      <c r="J487" s="84">
        <f t="shared" ref="J487:Q487" si="179">J488+J490</f>
        <v>6733100</v>
      </c>
      <c r="K487" s="84">
        <f t="shared" si="179"/>
        <v>0</v>
      </c>
      <c r="L487" s="84">
        <f t="shared" si="179"/>
        <v>0</v>
      </c>
      <c r="M487" s="131">
        <f t="shared" si="179"/>
        <v>0</v>
      </c>
      <c r="N487" s="131">
        <f t="shared" si="179"/>
        <v>0</v>
      </c>
      <c r="O487" s="131">
        <f t="shared" si="179"/>
        <v>0</v>
      </c>
      <c r="P487" s="131">
        <f t="shared" si="179"/>
        <v>0</v>
      </c>
      <c r="Q487" s="132">
        <f t="shared" si="179"/>
        <v>0</v>
      </c>
    </row>
    <row r="488" spans="1:17" s="49" customFormat="1">
      <c r="A488" s="74"/>
      <c r="B488" s="110"/>
      <c r="C488" s="38" t="s">
        <v>282</v>
      </c>
      <c r="D488" s="107">
        <v>925</v>
      </c>
      <c r="E488" s="69" t="s">
        <v>48</v>
      </c>
      <c r="F488" s="69" t="s">
        <v>30</v>
      </c>
      <c r="G488" s="50">
        <v>6710010220</v>
      </c>
      <c r="H488" s="73"/>
      <c r="I488" s="131">
        <f t="shared" si="169"/>
        <v>2273100</v>
      </c>
      <c r="J488" s="84">
        <f t="shared" ref="J488:Q488" si="180">J489</f>
        <v>2273100</v>
      </c>
      <c r="K488" s="84">
        <f t="shared" si="180"/>
        <v>0</v>
      </c>
      <c r="L488" s="84">
        <f t="shared" si="180"/>
        <v>0</v>
      </c>
      <c r="M488" s="131">
        <f t="shared" si="180"/>
        <v>0</v>
      </c>
      <c r="N488" s="131">
        <f t="shared" si="180"/>
        <v>0</v>
      </c>
      <c r="O488" s="131">
        <f t="shared" si="180"/>
        <v>0</v>
      </c>
      <c r="P488" s="131">
        <f t="shared" si="180"/>
        <v>0</v>
      </c>
      <c r="Q488" s="132">
        <f t="shared" si="180"/>
        <v>0</v>
      </c>
    </row>
    <row r="489" spans="1:17" s="49" customFormat="1" ht="37.5">
      <c r="A489" s="74"/>
      <c r="B489" s="110"/>
      <c r="C489" s="38" t="s">
        <v>159</v>
      </c>
      <c r="D489" s="107">
        <v>925</v>
      </c>
      <c r="E489" s="69" t="s">
        <v>48</v>
      </c>
      <c r="F489" s="69" t="s">
        <v>30</v>
      </c>
      <c r="G489" s="50">
        <v>6710010220</v>
      </c>
      <c r="H489" s="73">
        <v>600</v>
      </c>
      <c r="I489" s="131">
        <f t="shared" si="169"/>
        <v>2273100</v>
      </c>
      <c r="J489" s="84">
        <v>2273100</v>
      </c>
      <c r="K489" s="84"/>
      <c r="L489" s="84"/>
      <c r="M489" s="131"/>
      <c r="N489" s="131"/>
      <c r="O489" s="131"/>
      <c r="P489" s="131"/>
      <c r="Q489" s="132"/>
    </row>
    <row r="490" spans="1:17" s="49" customFormat="1" ht="56.25">
      <c r="A490" s="74"/>
      <c r="B490" s="110"/>
      <c r="C490" s="38" t="s">
        <v>283</v>
      </c>
      <c r="D490" s="107">
        <v>925</v>
      </c>
      <c r="E490" s="69" t="s">
        <v>48</v>
      </c>
      <c r="F490" s="69" t="s">
        <v>30</v>
      </c>
      <c r="G490" s="50" t="s">
        <v>284</v>
      </c>
      <c r="H490" s="73"/>
      <c r="I490" s="131">
        <f t="shared" si="169"/>
        <v>4460000</v>
      </c>
      <c r="J490" s="84">
        <f t="shared" ref="J490:Q490" si="181">J491</f>
        <v>4460000</v>
      </c>
      <c r="K490" s="84">
        <f t="shared" si="181"/>
        <v>0</v>
      </c>
      <c r="L490" s="84">
        <f t="shared" si="181"/>
        <v>0</v>
      </c>
      <c r="M490" s="131">
        <f t="shared" si="181"/>
        <v>0</v>
      </c>
      <c r="N490" s="131">
        <f t="shared" si="181"/>
        <v>0</v>
      </c>
      <c r="O490" s="131">
        <f t="shared" si="181"/>
        <v>0</v>
      </c>
      <c r="P490" s="131">
        <f t="shared" si="181"/>
        <v>0</v>
      </c>
      <c r="Q490" s="132">
        <f t="shared" si="181"/>
        <v>0</v>
      </c>
    </row>
    <row r="491" spans="1:17" s="49" customFormat="1" ht="37.5">
      <c r="A491" s="74"/>
      <c r="B491" s="110"/>
      <c r="C491" s="38" t="s">
        <v>159</v>
      </c>
      <c r="D491" s="107">
        <v>925</v>
      </c>
      <c r="E491" s="69" t="s">
        <v>48</v>
      </c>
      <c r="F491" s="69" t="s">
        <v>30</v>
      </c>
      <c r="G491" s="50" t="s">
        <v>284</v>
      </c>
      <c r="H491" s="73">
        <v>600</v>
      </c>
      <c r="I491" s="131">
        <f t="shared" si="169"/>
        <v>4460000</v>
      </c>
      <c r="J491" s="84">
        <v>4460000</v>
      </c>
      <c r="K491" s="84"/>
      <c r="L491" s="84"/>
      <c r="M491" s="131"/>
      <c r="N491" s="131"/>
      <c r="O491" s="131"/>
      <c r="P491" s="131"/>
      <c r="Q491" s="132"/>
    </row>
    <row r="492" spans="1:17" s="49" customFormat="1">
      <c r="A492" s="74"/>
      <c r="B492" s="110"/>
      <c r="C492" s="38" t="s">
        <v>296</v>
      </c>
      <c r="D492" s="107">
        <v>925</v>
      </c>
      <c r="E492" s="69" t="s">
        <v>48</v>
      </c>
      <c r="F492" s="69" t="s">
        <v>30</v>
      </c>
      <c r="G492" s="50">
        <v>7000000000</v>
      </c>
      <c r="H492" s="73"/>
      <c r="I492" s="131">
        <f t="shared" si="169"/>
        <v>14690000</v>
      </c>
      <c r="J492" s="84">
        <f t="shared" ref="J492:Q492" si="182">J493</f>
        <v>10690000</v>
      </c>
      <c r="K492" s="84">
        <f t="shared" si="182"/>
        <v>0</v>
      </c>
      <c r="L492" s="84">
        <f t="shared" si="182"/>
        <v>0</v>
      </c>
      <c r="M492" s="131">
        <f t="shared" si="182"/>
        <v>0</v>
      </c>
      <c r="N492" s="131">
        <f t="shared" si="182"/>
        <v>0</v>
      </c>
      <c r="O492" s="131">
        <f t="shared" si="182"/>
        <v>0</v>
      </c>
      <c r="P492" s="131">
        <f t="shared" si="182"/>
        <v>4000000</v>
      </c>
      <c r="Q492" s="132">
        <f t="shared" si="182"/>
        <v>0</v>
      </c>
    </row>
    <row r="493" spans="1:17" s="49" customFormat="1" ht="37.5">
      <c r="A493" s="74"/>
      <c r="B493" s="110"/>
      <c r="C493" s="38" t="s">
        <v>297</v>
      </c>
      <c r="D493" s="107">
        <v>925</v>
      </c>
      <c r="E493" s="69" t="s">
        <v>48</v>
      </c>
      <c r="F493" s="69" t="s">
        <v>30</v>
      </c>
      <c r="G493" s="50">
        <v>7010000000</v>
      </c>
      <c r="H493" s="73"/>
      <c r="I493" s="131">
        <f t="shared" si="169"/>
        <v>14690000</v>
      </c>
      <c r="J493" s="84">
        <f t="shared" ref="J493:Q493" si="183">J494+J496+J498</f>
        <v>10690000</v>
      </c>
      <c r="K493" s="84">
        <f t="shared" si="183"/>
        <v>0</v>
      </c>
      <c r="L493" s="84">
        <f t="shared" si="183"/>
        <v>0</v>
      </c>
      <c r="M493" s="131">
        <f t="shared" si="183"/>
        <v>0</v>
      </c>
      <c r="N493" s="131">
        <f t="shared" si="183"/>
        <v>0</v>
      </c>
      <c r="O493" s="131">
        <f t="shared" si="183"/>
        <v>0</v>
      </c>
      <c r="P493" s="131">
        <f t="shared" si="183"/>
        <v>4000000</v>
      </c>
      <c r="Q493" s="132">
        <f t="shared" si="183"/>
        <v>0</v>
      </c>
    </row>
    <row r="494" spans="1:17" s="49" customFormat="1" ht="37.5">
      <c r="A494" s="74"/>
      <c r="B494" s="110"/>
      <c r="C494" s="38" t="s">
        <v>121</v>
      </c>
      <c r="D494" s="107">
        <v>925</v>
      </c>
      <c r="E494" s="69" t="s">
        <v>48</v>
      </c>
      <c r="F494" s="69" t="s">
        <v>30</v>
      </c>
      <c r="G494" s="50">
        <v>7010000590</v>
      </c>
      <c r="H494" s="73"/>
      <c r="I494" s="131">
        <f t="shared" si="169"/>
        <v>9250000</v>
      </c>
      <c r="J494" s="84">
        <f t="shared" ref="J494:Q494" si="184">J495</f>
        <v>5250000</v>
      </c>
      <c r="K494" s="84">
        <f t="shared" si="184"/>
        <v>0</v>
      </c>
      <c r="L494" s="84">
        <f t="shared" si="184"/>
        <v>0</v>
      </c>
      <c r="M494" s="131">
        <f t="shared" si="184"/>
        <v>0</v>
      </c>
      <c r="N494" s="131">
        <f t="shared" si="184"/>
        <v>0</v>
      </c>
      <c r="O494" s="131">
        <f t="shared" si="184"/>
        <v>0</v>
      </c>
      <c r="P494" s="131">
        <f t="shared" si="184"/>
        <v>4000000</v>
      </c>
      <c r="Q494" s="132">
        <f t="shared" si="184"/>
        <v>0</v>
      </c>
    </row>
    <row r="495" spans="1:17" s="49" customFormat="1" ht="37.5">
      <c r="A495" s="74"/>
      <c r="B495" s="110"/>
      <c r="C495" s="38" t="s">
        <v>159</v>
      </c>
      <c r="D495" s="107">
        <v>925</v>
      </c>
      <c r="E495" s="69" t="s">
        <v>48</v>
      </c>
      <c r="F495" s="69" t="s">
        <v>30</v>
      </c>
      <c r="G495" s="50">
        <v>7010000590</v>
      </c>
      <c r="H495" s="73">
        <v>600</v>
      </c>
      <c r="I495" s="131">
        <f t="shared" si="169"/>
        <v>9250000</v>
      </c>
      <c r="J495" s="84">
        <v>5250000</v>
      </c>
      <c r="K495" s="84"/>
      <c r="L495" s="84"/>
      <c r="M495" s="131"/>
      <c r="N495" s="131"/>
      <c r="O495" s="131"/>
      <c r="P495" s="131">
        <v>4000000</v>
      </c>
      <c r="Q495" s="132"/>
    </row>
    <row r="496" spans="1:17" s="49" customFormat="1" ht="93.75">
      <c r="A496" s="74"/>
      <c r="B496" s="110"/>
      <c r="C496" s="38" t="s">
        <v>298</v>
      </c>
      <c r="D496" s="107">
        <v>925</v>
      </c>
      <c r="E496" s="69" t="s">
        <v>48</v>
      </c>
      <c r="F496" s="69" t="s">
        <v>30</v>
      </c>
      <c r="G496" s="50">
        <v>7010063110</v>
      </c>
      <c r="H496" s="73"/>
      <c r="I496" s="131">
        <f t="shared" si="169"/>
        <v>2599400</v>
      </c>
      <c r="J496" s="84">
        <f t="shared" ref="J496:Q496" si="185">J497</f>
        <v>2599400</v>
      </c>
      <c r="K496" s="84">
        <f t="shared" si="185"/>
        <v>0</v>
      </c>
      <c r="L496" s="84">
        <f t="shared" si="185"/>
        <v>0</v>
      </c>
      <c r="M496" s="131">
        <f t="shared" si="185"/>
        <v>0</v>
      </c>
      <c r="N496" s="131">
        <f t="shared" si="185"/>
        <v>0</v>
      </c>
      <c r="O496" s="131">
        <f t="shared" si="185"/>
        <v>0</v>
      </c>
      <c r="P496" s="131">
        <f t="shared" si="185"/>
        <v>0</v>
      </c>
      <c r="Q496" s="132">
        <f t="shared" si="185"/>
        <v>0</v>
      </c>
    </row>
    <row r="497" spans="1:1024" s="49" customFormat="1" ht="37.5">
      <c r="A497" s="74"/>
      <c r="B497" s="110"/>
      <c r="C497" s="38" t="s">
        <v>159</v>
      </c>
      <c r="D497" s="107">
        <v>925</v>
      </c>
      <c r="E497" s="69" t="s">
        <v>48</v>
      </c>
      <c r="F497" s="69" t="s">
        <v>30</v>
      </c>
      <c r="G497" s="50">
        <v>7010063110</v>
      </c>
      <c r="H497" s="73">
        <v>600</v>
      </c>
      <c r="I497" s="131">
        <f t="shared" si="169"/>
        <v>2599400</v>
      </c>
      <c r="J497" s="84">
        <v>2599400</v>
      </c>
      <c r="K497" s="84"/>
      <c r="L497" s="84"/>
      <c r="M497" s="131"/>
      <c r="N497" s="131"/>
      <c r="O497" s="131"/>
      <c r="P497" s="131"/>
      <c r="Q497" s="132"/>
    </row>
    <row r="498" spans="1:1024" s="49" customFormat="1" ht="75">
      <c r="A498" s="74"/>
      <c r="B498" s="110"/>
      <c r="C498" s="38" t="s">
        <v>299</v>
      </c>
      <c r="D498" s="107">
        <v>925</v>
      </c>
      <c r="E498" s="69" t="s">
        <v>48</v>
      </c>
      <c r="F498" s="69" t="s">
        <v>30</v>
      </c>
      <c r="G498" s="50" t="s">
        <v>300</v>
      </c>
      <c r="H498" s="73"/>
      <c r="I498" s="131">
        <f t="shared" si="169"/>
        <v>2840600</v>
      </c>
      <c r="J498" s="84">
        <f t="shared" ref="J498:Q498" si="186">J499</f>
        <v>2840600</v>
      </c>
      <c r="K498" s="84">
        <f t="shared" si="186"/>
        <v>0</v>
      </c>
      <c r="L498" s="84">
        <f t="shared" si="186"/>
        <v>0</v>
      </c>
      <c r="M498" s="131">
        <f t="shared" si="186"/>
        <v>0</v>
      </c>
      <c r="N498" s="131">
        <f t="shared" si="186"/>
        <v>0</v>
      </c>
      <c r="O498" s="131">
        <f t="shared" si="186"/>
        <v>0</v>
      </c>
      <c r="P498" s="131">
        <f t="shared" si="186"/>
        <v>0</v>
      </c>
      <c r="Q498" s="132">
        <f t="shared" si="186"/>
        <v>0</v>
      </c>
    </row>
    <row r="499" spans="1:1024" s="49" customFormat="1" ht="37.5">
      <c r="A499" s="74"/>
      <c r="B499" s="110"/>
      <c r="C499" s="38" t="s">
        <v>159</v>
      </c>
      <c r="D499" s="107">
        <v>925</v>
      </c>
      <c r="E499" s="69" t="s">
        <v>48</v>
      </c>
      <c r="F499" s="69" t="s">
        <v>30</v>
      </c>
      <c r="G499" s="50" t="s">
        <v>300</v>
      </c>
      <c r="H499" s="73">
        <v>600</v>
      </c>
      <c r="I499" s="131">
        <f t="shared" si="169"/>
        <v>2840600</v>
      </c>
      <c r="J499" s="84">
        <v>2840600</v>
      </c>
      <c r="K499" s="84"/>
      <c r="L499" s="84"/>
      <c r="M499" s="131"/>
      <c r="N499" s="131"/>
      <c r="O499" s="131"/>
      <c r="P499" s="131"/>
      <c r="Q499" s="132"/>
    </row>
    <row r="500" spans="1:1024" s="49" customFormat="1" ht="37.5">
      <c r="A500" s="74"/>
      <c r="B500" s="110"/>
      <c r="C500" s="38" t="s">
        <v>329</v>
      </c>
      <c r="D500" s="107">
        <v>925</v>
      </c>
      <c r="E500" s="69" t="s">
        <v>48</v>
      </c>
      <c r="F500" s="69" t="s">
        <v>30</v>
      </c>
      <c r="G500" s="50">
        <v>9900000000</v>
      </c>
      <c r="H500" s="73"/>
      <c r="I500" s="131">
        <f t="shared" si="169"/>
        <v>9650000</v>
      </c>
      <c r="J500" s="84"/>
      <c r="K500" s="84"/>
      <c r="L500" s="84"/>
      <c r="M500" s="131">
        <f t="shared" ref="M500:Q501" si="187">M501</f>
        <v>9650000</v>
      </c>
      <c r="N500" s="131">
        <f t="shared" si="187"/>
        <v>0</v>
      </c>
      <c r="O500" s="131">
        <f t="shared" si="187"/>
        <v>0</v>
      </c>
      <c r="P500" s="131">
        <f t="shared" si="187"/>
        <v>0</v>
      </c>
      <c r="Q500" s="131">
        <f t="shared" si="187"/>
        <v>0</v>
      </c>
    </row>
    <row r="501" spans="1:1024" s="49" customFormat="1" ht="37.5">
      <c r="A501" s="74"/>
      <c r="B501" s="110"/>
      <c r="C501" s="38" t="s">
        <v>331</v>
      </c>
      <c r="D501" s="107">
        <v>925</v>
      </c>
      <c r="E501" s="69" t="s">
        <v>48</v>
      </c>
      <c r="F501" s="69" t="s">
        <v>30</v>
      </c>
      <c r="G501" s="50">
        <v>9900010150</v>
      </c>
      <c r="H501" s="73"/>
      <c r="I501" s="131">
        <f t="shared" si="169"/>
        <v>9650000</v>
      </c>
      <c r="J501" s="84"/>
      <c r="K501" s="84"/>
      <c r="L501" s="84"/>
      <c r="M501" s="131">
        <f t="shared" si="187"/>
        <v>9650000</v>
      </c>
      <c r="N501" s="131">
        <f t="shared" si="187"/>
        <v>0</v>
      </c>
      <c r="O501" s="131">
        <f t="shared" si="187"/>
        <v>0</v>
      </c>
      <c r="P501" s="131">
        <f t="shared" si="187"/>
        <v>0</v>
      </c>
      <c r="Q501" s="131">
        <f t="shared" si="187"/>
        <v>0</v>
      </c>
    </row>
    <row r="502" spans="1:1024" s="49" customFormat="1" ht="37.5">
      <c r="A502" s="74"/>
      <c r="B502" s="110"/>
      <c r="C502" s="38" t="s">
        <v>159</v>
      </c>
      <c r="D502" s="107">
        <v>925</v>
      </c>
      <c r="E502" s="69" t="s">
        <v>48</v>
      </c>
      <c r="F502" s="69" t="s">
        <v>30</v>
      </c>
      <c r="G502" s="50">
        <v>9900010150</v>
      </c>
      <c r="H502" s="73">
        <v>600</v>
      </c>
      <c r="I502" s="131">
        <f t="shared" si="169"/>
        <v>9650000</v>
      </c>
      <c r="J502" s="84"/>
      <c r="K502" s="84"/>
      <c r="L502" s="84"/>
      <c r="M502" s="131">
        <v>9650000</v>
      </c>
      <c r="N502" s="131"/>
      <c r="O502" s="131"/>
      <c r="P502" s="131"/>
      <c r="Q502" s="132"/>
    </row>
    <row r="503" spans="1:1024" s="49" customFormat="1">
      <c r="A503" s="74"/>
      <c r="B503" s="110"/>
      <c r="C503" s="38" t="s">
        <v>62</v>
      </c>
      <c r="D503" s="107">
        <v>925</v>
      </c>
      <c r="E503" s="69" t="s">
        <v>32</v>
      </c>
      <c r="F503" s="69" t="s">
        <v>75</v>
      </c>
      <c r="G503" s="50"/>
      <c r="H503" s="73"/>
      <c r="I503" s="131">
        <f t="shared" si="169"/>
        <v>14802700</v>
      </c>
      <c r="J503" s="84">
        <f t="shared" ref="J503:Q506" si="188">J504</f>
        <v>14802700</v>
      </c>
      <c r="K503" s="84">
        <f t="shared" si="188"/>
        <v>0</v>
      </c>
      <c r="L503" s="84">
        <f t="shared" si="188"/>
        <v>0</v>
      </c>
      <c r="M503" s="131">
        <f t="shared" si="188"/>
        <v>0</v>
      </c>
      <c r="N503" s="131">
        <f t="shared" si="188"/>
        <v>0</v>
      </c>
      <c r="O503" s="131">
        <f t="shared" si="188"/>
        <v>0</v>
      </c>
      <c r="P503" s="131">
        <f t="shared" si="188"/>
        <v>0</v>
      </c>
      <c r="Q503" s="132">
        <f t="shared" si="188"/>
        <v>0</v>
      </c>
    </row>
    <row r="504" spans="1:1024" s="49" customFormat="1">
      <c r="A504" s="74"/>
      <c r="B504" s="110"/>
      <c r="C504" s="38" t="s">
        <v>64</v>
      </c>
      <c r="D504" s="107">
        <v>925</v>
      </c>
      <c r="E504" s="69" t="s">
        <v>32</v>
      </c>
      <c r="F504" s="69" t="s">
        <v>18</v>
      </c>
      <c r="G504" s="50"/>
      <c r="H504" s="73"/>
      <c r="I504" s="131">
        <f t="shared" si="169"/>
        <v>14802700</v>
      </c>
      <c r="J504" s="84">
        <f t="shared" si="188"/>
        <v>14802700</v>
      </c>
      <c r="K504" s="84">
        <f t="shared" si="188"/>
        <v>0</v>
      </c>
      <c r="L504" s="84">
        <f t="shared" si="188"/>
        <v>0</v>
      </c>
      <c r="M504" s="131">
        <f t="shared" si="188"/>
        <v>0</v>
      </c>
      <c r="N504" s="131">
        <f t="shared" si="188"/>
        <v>0</v>
      </c>
      <c r="O504" s="131">
        <f t="shared" si="188"/>
        <v>0</v>
      </c>
      <c r="P504" s="131">
        <f t="shared" si="188"/>
        <v>0</v>
      </c>
      <c r="Q504" s="132">
        <f t="shared" si="188"/>
        <v>0</v>
      </c>
    </row>
    <row r="505" spans="1:1024" s="49" customFormat="1">
      <c r="A505" s="74"/>
      <c r="B505" s="110"/>
      <c r="C505" s="38" t="s">
        <v>155</v>
      </c>
      <c r="D505" s="107">
        <v>925</v>
      </c>
      <c r="E505" s="69" t="s">
        <v>32</v>
      </c>
      <c r="F505" s="69" t="s">
        <v>18</v>
      </c>
      <c r="G505" s="50">
        <v>5800000000</v>
      </c>
      <c r="H505" s="73"/>
      <c r="I505" s="131">
        <f t="shared" si="169"/>
        <v>14802700</v>
      </c>
      <c r="J505" s="84">
        <f t="shared" si="188"/>
        <v>14802700</v>
      </c>
      <c r="K505" s="84">
        <f t="shared" si="188"/>
        <v>0</v>
      </c>
      <c r="L505" s="84">
        <f t="shared" si="188"/>
        <v>0</v>
      </c>
      <c r="M505" s="131">
        <f t="shared" si="188"/>
        <v>0</v>
      </c>
      <c r="N505" s="131">
        <f t="shared" si="188"/>
        <v>0</v>
      </c>
      <c r="O505" s="131">
        <f t="shared" si="188"/>
        <v>0</v>
      </c>
      <c r="P505" s="131">
        <f t="shared" si="188"/>
        <v>0</v>
      </c>
      <c r="Q505" s="132">
        <f t="shared" si="188"/>
        <v>0</v>
      </c>
    </row>
    <row r="506" spans="1:1024" s="49" customFormat="1">
      <c r="A506" s="74"/>
      <c r="B506" s="110"/>
      <c r="C506" s="38" t="s">
        <v>189</v>
      </c>
      <c r="D506" s="107">
        <v>925</v>
      </c>
      <c r="E506" s="69" t="s">
        <v>32</v>
      </c>
      <c r="F506" s="69" t="s">
        <v>18</v>
      </c>
      <c r="G506" s="50">
        <v>5830000000</v>
      </c>
      <c r="H506" s="73"/>
      <c r="I506" s="131">
        <f t="shared" si="169"/>
        <v>14802700</v>
      </c>
      <c r="J506" s="84">
        <f t="shared" si="188"/>
        <v>14802700</v>
      </c>
      <c r="K506" s="84">
        <f t="shared" si="188"/>
        <v>0</v>
      </c>
      <c r="L506" s="84">
        <f t="shared" si="188"/>
        <v>0</v>
      </c>
      <c r="M506" s="131">
        <f t="shared" si="188"/>
        <v>0</v>
      </c>
      <c r="N506" s="131">
        <f t="shared" si="188"/>
        <v>0</v>
      </c>
      <c r="O506" s="131">
        <f t="shared" si="188"/>
        <v>0</v>
      </c>
      <c r="P506" s="131">
        <f t="shared" si="188"/>
        <v>0</v>
      </c>
      <c r="Q506" s="132">
        <f t="shared" si="188"/>
        <v>0</v>
      </c>
    </row>
    <row r="507" spans="1:1024" s="49" customFormat="1" ht="93.75">
      <c r="A507" s="74"/>
      <c r="B507" s="110"/>
      <c r="C507" s="38" t="s">
        <v>190</v>
      </c>
      <c r="D507" s="107">
        <v>925</v>
      </c>
      <c r="E507" s="69" t="s">
        <v>32</v>
      </c>
      <c r="F507" s="69" t="s">
        <v>18</v>
      </c>
      <c r="G507" s="50">
        <v>5830060710</v>
      </c>
      <c r="H507" s="73"/>
      <c r="I507" s="131">
        <f t="shared" si="169"/>
        <v>14802700</v>
      </c>
      <c r="J507" s="84">
        <f t="shared" ref="J507:Q507" si="189">J508+J509</f>
        <v>14802700</v>
      </c>
      <c r="K507" s="84">
        <f t="shared" si="189"/>
        <v>0</v>
      </c>
      <c r="L507" s="84">
        <f t="shared" si="189"/>
        <v>0</v>
      </c>
      <c r="M507" s="131">
        <f t="shared" si="189"/>
        <v>0</v>
      </c>
      <c r="N507" s="131">
        <f t="shared" si="189"/>
        <v>0</v>
      </c>
      <c r="O507" s="131">
        <f t="shared" si="189"/>
        <v>0</v>
      </c>
      <c r="P507" s="131">
        <f t="shared" si="189"/>
        <v>0</v>
      </c>
      <c r="Q507" s="132">
        <f t="shared" si="189"/>
        <v>0</v>
      </c>
    </row>
    <row r="508" spans="1:1024" s="49" customFormat="1" ht="37.5">
      <c r="A508" s="74"/>
      <c r="B508" s="110"/>
      <c r="C508" s="38" t="s">
        <v>95</v>
      </c>
      <c r="D508" s="107">
        <v>925</v>
      </c>
      <c r="E508" s="69" t="s">
        <v>32</v>
      </c>
      <c r="F508" s="69" t="s">
        <v>18</v>
      </c>
      <c r="G508" s="50">
        <v>5830060710</v>
      </c>
      <c r="H508" s="73">
        <v>200</v>
      </c>
      <c r="I508" s="131">
        <f t="shared" si="169"/>
        <v>216700</v>
      </c>
      <c r="J508" s="84">
        <v>216700</v>
      </c>
      <c r="K508" s="84"/>
      <c r="L508" s="84"/>
      <c r="M508" s="131"/>
      <c r="N508" s="131"/>
      <c r="O508" s="131"/>
      <c r="P508" s="131"/>
      <c r="Q508" s="132"/>
    </row>
    <row r="509" spans="1:1024" s="49" customFormat="1">
      <c r="A509" s="74"/>
      <c r="B509" s="110"/>
      <c r="C509" s="38" t="s">
        <v>132</v>
      </c>
      <c r="D509" s="107">
        <v>925</v>
      </c>
      <c r="E509" s="69" t="s">
        <v>32</v>
      </c>
      <c r="F509" s="69" t="s">
        <v>18</v>
      </c>
      <c r="G509" s="50">
        <v>5830060710</v>
      </c>
      <c r="H509" s="73">
        <v>300</v>
      </c>
      <c r="I509" s="131">
        <f t="shared" si="169"/>
        <v>14586000</v>
      </c>
      <c r="J509" s="84">
        <v>14586000</v>
      </c>
      <c r="K509" s="84"/>
      <c r="L509" s="84"/>
      <c r="M509" s="131"/>
      <c r="N509" s="131"/>
      <c r="O509" s="131"/>
      <c r="P509" s="131"/>
      <c r="Q509" s="132"/>
    </row>
    <row r="510" spans="1:1024" s="128" customFormat="1" ht="37.5">
      <c r="A510" s="67"/>
      <c r="B510" s="110" t="s">
        <v>61</v>
      </c>
      <c r="C510" s="61" t="s">
        <v>382</v>
      </c>
      <c r="D510" s="122">
        <v>926</v>
      </c>
      <c r="E510" s="75"/>
      <c r="F510" s="75"/>
      <c r="G510" s="66"/>
      <c r="H510" s="75"/>
      <c r="I510" s="125">
        <f t="shared" si="169"/>
        <v>190867500</v>
      </c>
      <c r="J510" s="126">
        <f t="shared" ref="J510:Q510" si="190">J517+J538+J511</f>
        <v>180054100</v>
      </c>
      <c r="K510" s="126">
        <f t="shared" si="190"/>
        <v>-110200</v>
      </c>
      <c r="L510" s="126">
        <f t="shared" si="190"/>
        <v>0</v>
      </c>
      <c r="M510" s="125">
        <f t="shared" si="190"/>
        <v>3670000</v>
      </c>
      <c r="N510" s="125">
        <f t="shared" si="190"/>
        <v>0</v>
      </c>
      <c r="O510" s="125">
        <f t="shared" si="190"/>
        <v>7253600</v>
      </c>
      <c r="P510" s="125">
        <f t="shared" si="190"/>
        <v>0</v>
      </c>
      <c r="Q510" s="127">
        <f t="shared" si="190"/>
        <v>0</v>
      </c>
    </row>
    <row r="511" spans="1:1024" s="128" customFormat="1">
      <c r="A511" s="67"/>
      <c r="B511" s="110"/>
      <c r="C511" s="38" t="s">
        <v>11</v>
      </c>
      <c r="D511" s="107">
        <v>926</v>
      </c>
      <c r="E511" s="69" t="s">
        <v>12</v>
      </c>
      <c r="F511" s="69" t="s">
        <v>75</v>
      </c>
      <c r="G511" s="50"/>
      <c r="H511" s="69"/>
      <c r="I511" s="131">
        <f t="shared" si="169"/>
        <v>1126800</v>
      </c>
      <c r="J511" s="84">
        <f t="shared" ref="J511:Q515" si="191">J512</f>
        <v>1108800</v>
      </c>
      <c r="K511" s="84">
        <f t="shared" si="191"/>
        <v>0</v>
      </c>
      <c r="L511" s="84">
        <f t="shared" si="191"/>
        <v>0</v>
      </c>
      <c r="M511" s="131">
        <f t="shared" si="191"/>
        <v>0</v>
      </c>
      <c r="N511" s="131">
        <f t="shared" si="191"/>
        <v>0</v>
      </c>
      <c r="O511" s="131">
        <f t="shared" si="191"/>
        <v>18000</v>
      </c>
      <c r="P511" s="131">
        <f t="shared" si="191"/>
        <v>0</v>
      </c>
      <c r="Q511" s="132">
        <f t="shared" si="191"/>
        <v>0</v>
      </c>
      <c r="AKR511" s="49"/>
      <c r="AKS511" s="49"/>
      <c r="AKT511" s="49"/>
      <c r="AKU511" s="49"/>
      <c r="AKV511" s="49"/>
      <c r="AKW511" s="49"/>
      <c r="AKX511" s="49"/>
      <c r="AKY511" s="49"/>
      <c r="AKZ511" s="49"/>
      <c r="ALA511" s="49"/>
      <c r="ALB511" s="49"/>
      <c r="ALC511" s="49"/>
      <c r="ALD511" s="49"/>
      <c r="ALE511" s="49"/>
      <c r="ALF511" s="49"/>
      <c r="ALG511" s="49"/>
      <c r="ALH511" s="49"/>
      <c r="ALI511" s="49"/>
      <c r="ALJ511" s="49"/>
      <c r="ALK511" s="49"/>
      <c r="ALL511" s="49"/>
      <c r="ALM511" s="49"/>
      <c r="ALN511" s="49"/>
      <c r="ALO511" s="49"/>
      <c r="ALP511" s="49"/>
      <c r="ALQ511" s="49"/>
      <c r="ALR511" s="49"/>
      <c r="ALS511" s="49"/>
      <c r="ALT511" s="49"/>
      <c r="ALU511" s="49"/>
      <c r="ALV511" s="49"/>
      <c r="ALW511" s="49"/>
      <c r="ALX511" s="49"/>
      <c r="ALY511" s="49"/>
      <c r="ALZ511" s="49"/>
      <c r="AMA511" s="49"/>
      <c r="AMB511" s="49"/>
      <c r="AMC511" s="49"/>
      <c r="AMD511" s="49"/>
      <c r="AME511" s="49"/>
      <c r="AMF511" s="49"/>
      <c r="AMG511" s="49"/>
      <c r="AMH511" s="49"/>
      <c r="AMI511" s="49"/>
      <c r="AMJ511" s="49"/>
    </row>
    <row r="512" spans="1:1024" s="128" customFormat="1">
      <c r="A512" s="67"/>
      <c r="B512" s="110"/>
      <c r="C512" s="38" t="s">
        <v>25</v>
      </c>
      <c r="D512" s="107">
        <v>926</v>
      </c>
      <c r="E512" s="69" t="s">
        <v>12</v>
      </c>
      <c r="F512" s="69" t="s">
        <v>26</v>
      </c>
      <c r="G512" s="50"/>
      <c r="H512" s="69"/>
      <c r="I512" s="131">
        <f t="shared" si="169"/>
        <v>1126800</v>
      </c>
      <c r="J512" s="84">
        <f t="shared" si="191"/>
        <v>1108800</v>
      </c>
      <c r="K512" s="84">
        <f t="shared" si="191"/>
        <v>0</v>
      </c>
      <c r="L512" s="84">
        <f t="shared" si="191"/>
        <v>0</v>
      </c>
      <c r="M512" s="131">
        <f t="shared" si="191"/>
        <v>0</v>
      </c>
      <c r="N512" s="131">
        <f t="shared" si="191"/>
        <v>0</v>
      </c>
      <c r="O512" s="131">
        <f t="shared" si="191"/>
        <v>18000</v>
      </c>
      <c r="P512" s="131">
        <f t="shared" si="191"/>
        <v>0</v>
      </c>
      <c r="Q512" s="132">
        <f t="shared" si="191"/>
        <v>0</v>
      </c>
      <c r="AKR512" s="49"/>
      <c r="AKS512" s="49"/>
      <c r="AKT512" s="49"/>
      <c r="AKU512" s="49"/>
      <c r="AKV512" s="49"/>
      <c r="AKW512" s="49"/>
      <c r="AKX512" s="49"/>
      <c r="AKY512" s="49"/>
      <c r="AKZ512" s="49"/>
      <c r="ALA512" s="49"/>
      <c r="ALB512" s="49"/>
      <c r="ALC512" s="49"/>
      <c r="ALD512" s="49"/>
      <c r="ALE512" s="49"/>
      <c r="ALF512" s="49"/>
      <c r="ALG512" s="49"/>
      <c r="ALH512" s="49"/>
      <c r="ALI512" s="49"/>
      <c r="ALJ512" s="49"/>
      <c r="ALK512" s="49"/>
      <c r="ALL512" s="49"/>
      <c r="ALM512" s="49"/>
      <c r="ALN512" s="49"/>
      <c r="ALO512" s="49"/>
      <c r="ALP512" s="49"/>
      <c r="ALQ512" s="49"/>
      <c r="ALR512" s="49"/>
      <c r="ALS512" s="49"/>
      <c r="ALT512" s="49"/>
      <c r="ALU512" s="49"/>
      <c r="ALV512" s="49"/>
      <c r="ALW512" s="49"/>
      <c r="ALX512" s="49"/>
      <c r="ALY512" s="49"/>
      <c r="ALZ512" s="49"/>
      <c r="AMA512" s="49"/>
      <c r="AMB512" s="49"/>
      <c r="AMC512" s="49"/>
      <c r="AMD512" s="49"/>
      <c r="AME512" s="49"/>
      <c r="AMF512" s="49"/>
      <c r="AMG512" s="49"/>
      <c r="AMH512" s="49"/>
      <c r="AMI512" s="49"/>
      <c r="AMJ512" s="49"/>
    </row>
    <row r="513" spans="1:1024" s="128" customFormat="1" ht="37.5">
      <c r="A513" s="67"/>
      <c r="B513" s="110"/>
      <c r="C513" s="38" t="s">
        <v>89</v>
      </c>
      <c r="D513" s="107">
        <v>926</v>
      </c>
      <c r="E513" s="69" t="s">
        <v>12</v>
      </c>
      <c r="F513" s="69" t="s">
        <v>26</v>
      </c>
      <c r="G513" s="50">
        <v>5000000000</v>
      </c>
      <c r="H513" s="69"/>
      <c r="I513" s="131">
        <f t="shared" si="169"/>
        <v>1126800</v>
      </c>
      <c r="J513" s="84">
        <f t="shared" si="191"/>
        <v>1108800</v>
      </c>
      <c r="K513" s="84">
        <f t="shared" si="191"/>
        <v>0</v>
      </c>
      <c r="L513" s="84">
        <f t="shared" si="191"/>
        <v>0</v>
      </c>
      <c r="M513" s="131">
        <f t="shared" si="191"/>
        <v>0</v>
      </c>
      <c r="N513" s="131">
        <f t="shared" si="191"/>
        <v>0</v>
      </c>
      <c r="O513" s="131">
        <f t="shared" si="191"/>
        <v>18000</v>
      </c>
      <c r="P513" s="131">
        <f t="shared" si="191"/>
        <v>0</v>
      </c>
      <c r="Q513" s="132">
        <f t="shared" si="191"/>
        <v>0</v>
      </c>
      <c r="AKR513" s="49"/>
      <c r="AKS513" s="49"/>
      <c r="AKT513" s="49"/>
      <c r="AKU513" s="49"/>
      <c r="AKV513" s="49"/>
      <c r="AKW513" s="49"/>
      <c r="AKX513" s="49"/>
      <c r="AKY513" s="49"/>
      <c r="AKZ513" s="49"/>
      <c r="ALA513" s="49"/>
      <c r="ALB513" s="49"/>
      <c r="ALC513" s="49"/>
      <c r="ALD513" s="49"/>
      <c r="ALE513" s="49"/>
      <c r="ALF513" s="49"/>
      <c r="ALG513" s="49"/>
      <c r="ALH513" s="49"/>
      <c r="ALI513" s="49"/>
      <c r="ALJ513" s="49"/>
      <c r="ALK513" s="49"/>
      <c r="ALL513" s="49"/>
      <c r="ALM513" s="49"/>
      <c r="ALN513" s="49"/>
      <c r="ALO513" s="49"/>
      <c r="ALP513" s="49"/>
      <c r="ALQ513" s="49"/>
      <c r="ALR513" s="49"/>
      <c r="ALS513" s="49"/>
      <c r="ALT513" s="49"/>
      <c r="ALU513" s="49"/>
      <c r="ALV513" s="49"/>
      <c r="ALW513" s="49"/>
      <c r="ALX513" s="49"/>
      <c r="ALY513" s="49"/>
      <c r="ALZ513" s="49"/>
      <c r="AMA513" s="49"/>
      <c r="AMB513" s="49"/>
      <c r="AMC513" s="49"/>
      <c r="AMD513" s="49"/>
      <c r="AME513" s="49"/>
      <c r="AMF513" s="49"/>
      <c r="AMG513" s="49"/>
      <c r="AMH513" s="49"/>
      <c r="AMI513" s="49"/>
      <c r="AMJ513" s="49"/>
    </row>
    <row r="514" spans="1:1024" s="128" customFormat="1" ht="37.5">
      <c r="A514" s="67"/>
      <c r="B514" s="110"/>
      <c r="C514" s="38" t="s">
        <v>107</v>
      </c>
      <c r="D514" s="107">
        <v>926</v>
      </c>
      <c r="E514" s="69" t="s">
        <v>12</v>
      </c>
      <c r="F514" s="69" t="s">
        <v>26</v>
      </c>
      <c r="G514" s="50">
        <v>5030000000</v>
      </c>
      <c r="H514" s="69"/>
      <c r="I514" s="131">
        <f t="shared" si="169"/>
        <v>1126800</v>
      </c>
      <c r="J514" s="84">
        <f t="shared" si="191"/>
        <v>1108800</v>
      </c>
      <c r="K514" s="84">
        <f t="shared" si="191"/>
        <v>0</v>
      </c>
      <c r="L514" s="84">
        <f t="shared" si="191"/>
        <v>0</v>
      </c>
      <c r="M514" s="131">
        <f t="shared" si="191"/>
        <v>0</v>
      </c>
      <c r="N514" s="131">
        <f t="shared" si="191"/>
        <v>0</v>
      </c>
      <c r="O514" s="131">
        <f t="shared" si="191"/>
        <v>18000</v>
      </c>
      <c r="P514" s="131">
        <f t="shared" si="191"/>
        <v>0</v>
      </c>
      <c r="Q514" s="132">
        <f t="shared" si="191"/>
        <v>0</v>
      </c>
      <c r="AKR514" s="49"/>
      <c r="AKS514" s="49"/>
      <c r="AKT514" s="49"/>
      <c r="AKU514" s="49"/>
      <c r="AKV514" s="49"/>
      <c r="AKW514" s="49"/>
      <c r="AKX514" s="49"/>
      <c r="AKY514" s="49"/>
      <c r="AKZ514" s="49"/>
      <c r="ALA514" s="49"/>
      <c r="ALB514" s="49"/>
      <c r="ALC514" s="49"/>
      <c r="ALD514" s="49"/>
      <c r="ALE514" s="49"/>
      <c r="ALF514" s="49"/>
      <c r="ALG514" s="49"/>
      <c r="ALH514" s="49"/>
      <c r="ALI514" s="49"/>
      <c r="ALJ514" s="49"/>
      <c r="ALK514" s="49"/>
      <c r="ALL514" s="49"/>
      <c r="ALM514" s="49"/>
      <c r="ALN514" s="49"/>
      <c r="ALO514" s="49"/>
      <c r="ALP514" s="49"/>
      <c r="ALQ514" s="49"/>
      <c r="ALR514" s="49"/>
      <c r="ALS514" s="49"/>
      <c r="ALT514" s="49"/>
      <c r="ALU514" s="49"/>
      <c r="ALV514" s="49"/>
      <c r="ALW514" s="49"/>
      <c r="ALX514" s="49"/>
      <c r="ALY514" s="49"/>
      <c r="ALZ514" s="49"/>
      <c r="AMA514" s="49"/>
      <c r="AMB514" s="49"/>
      <c r="AMC514" s="49"/>
      <c r="AMD514" s="49"/>
      <c r="AME514" s="49"/>
      <c r="AMF514" s="49"/>
      <c r="AMG514" s="49"/>
      <c r="AMH514" s="49"/>
      <c r="AMI514" s="49"/>
      <c r="AMJ514" s="49"/>
    </row>
    <row r="515" spans="1:1024" s="128" customFormat="1" ht="37.5">
      <c r="A515" s="67"/>
      <c r="B515" s="110"/>
      <c r="C515" s="38" t="s">
        <v>108</v>
      </c>
      <c r="D515" s="107">
        <v>926</v>
      </c>
      <c r="E515" s="69" t="s">
        <v>12</v>
      </c>
      <c r="F515" s="69" t="s">
        <v>26</v>
      </c>
      <c r="G515" s="50">
        <v>5030010030</v>
      </c>
      <c r="H515" s="69"/>
      <c r="I515" s="131">
        <f t="shared" si="169"/>
        <v>1126800</v>
      </c>
      <c r="J515" s="84">
        <f t="shared" si="191"/>
        <v>1108800</v>
      </c>
      <c r="K515" s="84">
        <f t="shared" si="191"/>
        <v>0</v>
      </c>
      <c r="L515" s="84">
        <f t="shared" si="191"/>
        <v>0</v>
      </c>
      <c r="M515" s="131">
        <f t="shared" si="191"/>
        <v>0</v>
      </c>
      <c r="N515" s="131">
        <f t="shared" si="191"/>
        <v>0</v>
      </c>
      <c r="O515" s="131">
        <f t="shared" si="191"/>
        <v>18000</v>
      </c>
      <c r="P515" s="131">
        <f t="shared" si="191"/>
        <v>0</v>
      </c>
      <c r="Q515" s="132">
        <f t="shared" si="191"/>
        <v>0</v>
      </c>
      <c r="AKR515" s="49"/>
      <c r="AKS515" s="49"/>
      <c r="AKT515" s="49"/>
      <c r="AKU515" s="49"/>
      <c r="AKV515" s="49"/>
      <c r="AKW515" s="49"/>
      <c r="AKX515" s="49"/>
      <c r="AKY515" s="49"/>
      <c r="AKZ515" s="49"/>
      <c r="ALA515" s="49"/>
      <c r="ALB515" s="49"/>
      <c r="ALC515" s="49"/>
      <c r="ALD515" s="49"/>
      <c r="ALE515" s="49"/>
      <c r="ALF515" s="49"/>
      <c r="ALG515" s="49"/>
      <c r="ALH515" s="49"/>
      <c r="ALI515" s="49"/>
      <c r="ALJ515" s="49"/>
      <c r="ALK515" s="49"/>
      <c r="ALL515" s="49"/>
      <c r="ALM515" s="49"/>
      <c r="ALN515" s="49"/>
      <c r="ALO515" s="49"/>
      <c r="ALP515" s="49"/>
      <c r="ALQ515" s="49"/>
      <c r="ALR515" s="49"/>
      <c r="ALS515" s="49"/>
      <c r="ALT515" s="49"/>
      <c r="ALU515" s="49"/>
      <c r="ALV515" s="49"/>
      <c r="ALW515" s="49"/>
      <c r="ALX515" s="49"/>
      <c r="ALY515" s="49"/>
      <c r="ALZ515" s="49"/>
      <c r="AMA515" s="49"/>
      <c r="AMB515" s="49"/>
      <c r="AMC515" s="49"/>
      <c r="AMD515" s="49"/>
      <c r="AME515" s="49"/>
      <c r="AMF515" s="49"/>
      <c r="AMG515" s="49"/>
      <c r="AMH515" s="49"/>
      <c r="AMI515" s="49"/>
      <c r="AMJ515" s="49"/>
    </row>
    <row r="516" spans="1:1024" s="128" customFormat="1" ht="37.5">
      <c r="A516" s="67"/>
      <c r="B516" s="110"/>
      <c r="C516" s="38" t="s">
        <v>95</v>
      </c>
      <c r="D516" s="107">
        <v>926</v>
      </c>
      <c r="E516" s="69" t="s">
        <v>12</v>
      </c>
      <c r="F516" s="69" t="s">
        <v>26</v>
      </c>
      <c r="G516" s="50">
        <v>5030010030</v>
      </c>
      <c r="H516" s="69" t="s">
        <v>96</v>
      </c>
      <c r="I516" s="131">
        <f t="shared" si="169"/>
        <v>1126800</v>
      </c>
      <c r="J516" s="84">
        <v>1108800</v>
      </c>
      <c r="K516" s="84"/>
      <c r="L516" s="84"/>
      <c r="M516" s="131"/>
      <c r="N516" s="131"/>
      <c r="O516" s="131">
        <v>18000</v>
      </c>
      <c r="P516" s="131"/>
      <c r="Q516" s="132"/>
      <c r="AKR516" s="49"/>
      <c r="AKS516" s="49"/>
      <c r="AKT516" s="49"/>
      <c r="AKU516" s="49"/>
      <c r="AKV516" s="49"/>
      <c r="AKW516" s="49"/>
      <c r="AKX516" s="49"/>
      <c r="AKY516" s="49"/>
      <c r="AKZ516" s="49"/>
      <c r="ALA516" s="49"/>
      <c r="ALB516" s="49"/>
      <c r="ALC516" s="49"/>
      <c r="ALD516" s="49"/>
      <c r="ALE516" s="49"/>
      <c r="ALF516" s="49"/>
      <c r="ALG516" s="49"/>
      <c r="ALH516" s="49"/>
      <c r="ALI516" s="49"/>
      <c r="ALJ516" s="49"/>
      <c r="ALK516" s="49"/>
      <c r="ALL516" s="49"/>
      <c r="ALM516" s="49"/>
      <c r="ALN516" s="49"/>
      <c r="ALO516" s="49"/>
      <c r="ALP516" s="49"/>
      <c r="ALQ516" s="49"/>
      <c r="ALR516" s="49"/>
      <c r="ALS516" s="49"/>
      <c r="ALT516" s="49"/>
      <c r="ALU516" s="49"/>
      <c r="ALV516" s="49"/>
      <c r="ALW516" s="49"/>
      <c r="ALX516" s="49"/>
      <c r="ALY516" s="49"/>
      <c r="ALZ516" s="49"/>
      <c r="AMA516" s="49"/>
      <c r="AMB516" s="49"/>
      <c r="AMC516" s="49"/>
      <c r="AMD516" s="49"/>
      <c r="AME516" s="49"/>
      <c r="AMF516" s="49"/>
      <c r="AMG516" s="49"/>
      <c r="AMH516" s="49"/>
      <c r="AMI516" s="49"/>
      <c r="AMJ516" s="49"/>
    </row>
    <row r="517" spans="1:1024" s="49" customFormat="1">
      <c r="A517" s="74"/>
      <c r="B517" s="110"/>
      <c r="C517" s="38" t="s">
        <v>47</v>
      </c>
      <c r="D517" s="107">
        <v>926</v>
      </c>
      <c r="E517" s="69" t="s">
        <v>48</v>
      </c>
      <c r="F517" s="69" t="s">
        <v>75</v>
      </c>
      <c r="G517" s="50"/>
      <c r="H517" s="73"/>
      <c r="I517" s="131">
        <f t="shared" si="169"/>
        <v>99427900</v>
      </c>
      <c r="J517" s="84">
        <f t="shared" ref="J517:Q517" si="192">J518+J530</f>
        <v>90947200</v>
      </c>
      <c r="K517" s="84">
        <f t="shared" si="192"/>
        <v>0</v>
      </c>
      <c r="L517" s="84">
        <f t="shared" si="192"/>
        <v>0</v>
      </c>
      <c r="M517" s="131">
        <f t="shared" si="192"/>
        <v>3592300</v>
      </c>
      <c r="N517" s="131">
        <f t="shared" si="192"/>
        <v>0</v>
      </c>
      <c r="O517" s="131">
        <f t="shared" si="192"/>
        <v>4888400</v>
      </c>
      <c r="P517" s="131">
        <f t="shared" si="192"/>
        <v>0</v>
      </c>
      <c r="Q517" s="132">
        <f t="shared" si="192"/>
        <v>0</v>
      </c>
    </row>
    <row r="518" spans="1:1024" s="49" customFormat="1">
      <c r="A518" s="74"/>
      <c r="B518" s="110"/>
      <c r="C518" s="38" t="s">
        <v>381</v>
      </c>
      <c r="D518" s="107">
        <v>926</v>
      </c>
      <c r="E518" s="69" t="s">
        <v>48</v>
      </c>
      <c r="F518" s="69" t="s">
        <v>16</v>
      </c>
      <c r="G518" s="50"/>
      <c r="H518" s="73"/>
      <c r="I518" s="131">
        <f t="shared" si="169"/>
        <v>99052900</v>
      </c>
      <c r="J518" s="84">
        <f t="shared" ref="J518:Q519" si="193">J519</f>
        <v>90644500</v>
      </c>
      <c r="K518" s="84">
        <f t="shared" si="193"/>
        <v>0</v>
      </c>
      <c r="L518" s="84">
        <f t="shared" si="193"/>
        <v>0</v>
      </c>
      <c r="M518" s="131">
        <f t="shared" si="193"/>
        <v>3520000</v>
      </c>
      <c r="N518" s="131">
        <f t="shared" si="193"/>
        <v>0</v>
      </c>
      <c r="O518" s="131">
        <f t="shared" si="193"/>
        <v>4888400</v>
      </c>
      <c r="P518" s="131">
        <f t="shared" si="193"/>
        <v>0</v>
      </c>
      <c r="Q518" s="132">
        <f t="shared" si="193"/>
        <v>0</v>
      </c>
    </row>
    <row r="519" spans="1:1024" s="49" customFormat="1">
      <c r="A519" s="74"/>
      <c r="B519" s="110"/>
      <c r="C519" s="38" t="s">
        <v>155</v>
      </c>
      <c r="D519" s="107">
        <v>926</v>
      </c>
      <c r="E519" s="69" t="s">
        <v>48</v>
      </c>
      <c r="F519" s="69" t="s">
        <v>16</v>
      </c>
      <c r="G519" s="50">
        <v>5800000000</v>
      </c>
      <c r="H519" s="73"/>
      <c r="I519" s="131">
        <f t="shared" si="169"/>
        <v>99052900</v>
      </c>
      <c r="J519" s="84">
        <f t="shared" si="193"/>
        <v>90644500</v>
      </c>
      <c r="K519" s="84">
        <f t="shared" si="193"/>
        <v>0</v>
      </c>
      <c r="L519" s="84">
        <f t="shared" si="193"/>
        <v>0</v>
      </c>
      <c r="M519" s="131">
        <f t="shared" si="193"/>
        <v>3520000</v>
      </c>
      <c r="N519" s="131">
        <f t="shared" si="193"/>
        <v>0</v>
      </c>
      <c r="O519" s="131">
        <f t="shared" si="193"/>
        <v>4888400</v>
      </c>
      <c r="P519" s="131">
        <f t="shared" si="193"/>
        <v>0</v>
      </c>
      <c r="Q519" s="132">
        <f t="shared" si="193"/>
        <v>0</v>
      </c>
    </row>
    <row r="520" spans="1:1024" s="49" customFormat="1">
      <c r="A520" s="74"/>
      <c r="B520" s="110"/>
      <c r="C520" s="38" t="s">
        <v>184</v>
      </c>
      <c r="D520" s="107">
        <v>926</v>
      </c>
      <c r="E520" s="69" t="s">
        <v>48</v>
      </c>
      <c r="F520" s="69" t="s">
        <v>16</v>
      </c>
      <c r="G520" s="50">
        <v>5820000000</v>
      </c>
      <c r="H520" s="73"/>
      <c r="I520" s="131">
        <f t="shared" ref="I520:I583" si="194">SUM(J520:Q520)</f>
        <v>99052900</v>
      </c>
      <c r="J520" s="84">
        <f>J521+J525</f>
        <v>90644500</v>
      </c>
      <c r="K520" s="84">
        <f>K521+K525</f>
        <v>0</v>
      </c>
      <c r="L520" s="84">
        <f>L521+L525</f>
        <v>0</v>
      </c>
      <c r="M520" s="131">
        <f>M521+M525+M527</f>
        <v>3520000</v>
      </c>
      <c r="N520" s="131">
        <f>N521+N525+N523</f>
        <v>0</v>
      </c>
      <c r="O520" s="131">
        <f>O521+O525</f>
        <v>4888400</v>
      </c>
      <c r="P520" s="131">
        <f>P521+P525+P523</f>
        <v>0</v>
      </c>
      <c r="Q520" s="133">
        <f>Q521+Q525+Q523</f>
        <v>0</v>
      </c>
    </row>
    <row r="521" spans="1:1024" s="49" customFormat="1" ht="37.5">
      <c r="A521" s="74"/>
      <c r="B521" s="110"/>
      <c r="C521" s="38" t="s">
        <v>121</v>
      </c>
      <c r="D521" s="107">
        <v>926</v>
      </c>
      <c r="E521" s="69" t="s">
        <v>48</v>
      </c>
      <c r="F521" s="69" t="s">
        <v>16</v>
      </c>
      <c r="G521" s="50">
        <v>5820000590</v>
      </c>
      <c r="H521" s="73"/>
      <c r="I521" s="131">
        <f t="shared" si="194"/>
        <v>94638700</v>
      </c>
      <c r="J521" s="84">
        <f t="shared" ref="J521:Q521" si="195">J522</f>
        <v>90517300</v>
      </c>
      <c r="K521" s="84">
        <f t="shared" si="195"/>
        <v>0</v>
      </c>
      <c r="L521" s="84">
        <f t="shared" si="195"/>
        <v>0</v>
      </c>
      <c r="M521" s="131">
        <f t="shared" si="195"/>
        <v>0</v>
      </c>
      <c r="N521" s="131">
        <f t="shared" si="195"/>
        <v>-767000</v>
      </c>
      <c r="O521" s="131">
        <f t="shared" si="195"/>
        <v>4888400</v>
      </c>
      <c r="P521" s="131">
        <f t="shared" si="195"/>
        <v>0</v>
      </c>
      <c r="Q521" s="132">
        <f t="shared" si="195"/>
        <v>0</v>
      </c>
    </row>
    <row r="522" spans="1:1024" s="49" customFormat="1" ht="37.5">
      <c r="A522" s="74"/>
      <c r="B522" s="110"/>
      <c r="C522" s="38" t="s">
        <v>159</v>
      </c>
      <c r="D522" s="107">
        <v>926</v>
      </c>
      <c r="E522" s="69" t="s">
        <v>48</v>
      </c>
      <c r="F522" s="69" t="s">
        <v>16</v>
      </c>
      <c r="G522" s="50">
        <v>5820000590</v>
      </c>
      <c r="H522" s="73">
        <v>600</v>
      </c>
      <c r="I522" s="131">
        <f t="shared" si="194"/>
        <v>94638700</v>
      </c>
      <c r="J522" s="84">
        <v>90517300</v>
      </c>
      <c r="K522" s="84"/>
      <c r="L522" s="84"/>
      <c r="M522" s="131"/>
      <c r="N522" s="131">
        <v>-767000</v>
      </c>
      <c r="O522" s="131">
        <v>4888400</v>
      </c>
      <c r="P522" s="131"/>
      <c r="Q522" s="132"/>
    </row>
    <row r="523" spans="1:1024" s="49" customFormat="1" ht="37.5">
      <c r="A523" s="74"/>
      <c r="B523" s="110"/>
      <c r="C523" s="38" t="s">
        <v>185</v>
      </c>
      <c r="D523" s="107">
        <v>926</v>
      </c>
      <c r="E523" s="69" t="s">
        <v>48</v>
      </c>
      <c r="F523" s="69" t="s">
        <v>16</v>
      </c>
      <c r="G523" s="50">
        <v>5820009010</v>
      </c>
      <c r="H523" s="73"/>
      <c r="I523" s="131">
        <f t="shared" si="194"/>
        <v>767000</v>
      </c>
      <c r="J523" s="84"/>
      <c r="K523" s="84"/>
      <c r="L523" s="84"/>
      <c r="M523" s="131"/>
      <c r="N523" s="131">
        <f>N524</f>
        <v>767000</v>
      </c>
      <c r="O523" s="131"/>
      <c r="P523" s="131">
        <f>P524</f>
        <v>0</v>
      </c>
      <c r="Q523" s="132">
        <f>Q524</f>
        <v>0</v>
      </c>
    </row>
    <row r="524" spans="1:1024" s="49" customFormat="1" ht="37.5">
      <c r="A524" s="74"/>
      <c r="B524" s="110"/>
      <c r="C524" s="38" t="s">
        <v>159</v>
      </c>
      <c r="D524" s="107">
        <v>926</v>
      </c>
      <c r="E524" s="69" t="s">
        <v>48</v>
      </c>
      <c r="F524" s="69" t="s">
        <v>16</v>
      </c>
      <c r="G524" s="50">
        <v>5820009010</v>
      </c>
      <c r="H524" s="73">
        <v>600</v>
      </c>
      <c r="I524" s="131">
        <f t="shared" si="194"/>
        <v>767000</v>
      </c>
      <c r="J524" s="84"/>
      <c r="K524" s="84"/>
      <c r="L524" s="84"/>
      <c r="M524" s="131"/>
      <c r="N524" s="131">
        <v>767000</v>
      </c>
      <c r="O524" s="131"/>
      <c r="P524" s="131"/>
      <c r="Q524" s="132"/>
    </row>
    <row r="525" spans="1:1024" s="49" customFormat="1" ht="128.85" customHeight="1">
      <c r="A525" s="74"/>
      <c r="B525" s="110"/>
      <c r="C525" s="38" t="s">
        <v>160</v>
      </c>
      <c r="D525" s="107">
        <v>926</v>
      </c>
      <c r="E525" s="69" t="s">
        <v>48</v>
      </c>
      <c r="F525" s="69" t="s">
        <v>16</v>
      </c>
      <c r="G525" s="50">
        <v>5820060820</v>
      </c>
      <c r="H525" s="73"/>
      <c r="I525" s="131">
        <f t="shared" si="194"/>
        <v>127200</v>
      </c>
      <c r="J525" s="84">
        <f t="shared" ref="J525:Q525" si="196">J526</f>
        <v>127200</v>
      </c>
      <c r="K525" s="84">
        <f t="shared" si="196"/>
        <v>0</v>
      </c>
      <c r="L525" s="84">
        <f t="shared" si="196"/>
        <v>0</v>
      </c>
      <c r="M525" s="131">
        <f t="shared" si="196"/>
        <v>0</v>
      </c>
      <c r="N525" s="131">
        <f t="shared" si="196"/>
        <v>0</v>
      </c>
      <c r="O525" s="131">
        <f t="shared" si="196"/>
        <v>0</v>
      </c>
      <c r="P525" s="131">
        <f t="shared" si="196"/>
        <v>0</v>
      </c>
      <c r="Q525" s="132">
        <f t="shared" si="196"/>
        <v>0</v>
      </c>
    </row>
    <row r="526" spans="1:1024" s="49" customFormat="1" ht="37.5">
      <c r="A526" s="74"/>
      <c r="B526" s="110"/>
      <c r="C526" s="38" t="s">
        <v>159</v>
      </c>
      <c r="D526" s="107">
        <v>926</v>
      </c>
      <c r="E526" s="69" t="s">
        <v>48</v>
      </c>
      <c r="F526" s="69" t="s">
        <v>16</v>
      </c>
      <c r="G526" s="50">
        <v>5820060820</v>
      </c>
      <c r="H526" s="73">
        <v>600</v>
      </c>
      <c r="I526" s="131">
        <f t="shared" si="194"/>
        <v>127200</v>
      </c>
      <c r="J526" s="84">
        <v>127200</v>
      </c>
      <c r="K526" s="84"/>
      <c r="L526" s="84"/>
      <c r="M526" s="131"/>
      <c r="N526" s="131"/>
      <c r="O526" s="131"/>
      <c r="P526" s="131"/>
      <c r="Q526" s="132"/>
    </row>
    <row r="527" spans="1:1024" s="49" customFormat="1" ht="93.75">
      <c r="A527" s="74"/>
      <c r="B527" s="110"/>
      <c r="C527" s="38" t="s">
        <v>188</v>
      </c>
      <c r="D527" s="107">
        <v>926</v>
      </c>
      <c r="E527" s="69" t="s">
        <v>48</v>
      </c>
      <c r="F527" s="69" t="s">
        <v>16</v>
      </c>
      <c r="G527" s="50">
        <v>5820100000</v>
      </c>
      <c r="H527" s="73"/>
      <c r="I527" s="131">
        <f t="shared" si="194"/>
        <v>3520000</v>
      </c>
      <c r="J527" s="84"/>
      <c r="K527" s="84"/>
      <c r="L527" s="84"/>
      <c r="M527" s="131">
        <f t="shared" ref="M527:Q528" si="197">M528</f>
        <v>3520000</v>
      </c>
      <c r="N527" s="131">
        <f t="shared" si="197"/>
        <v>0</v>
      </c>
      <c r="O527" s="131">
        <f t="shared" si="197"/>
        <v>0</v>
      </c>
      <c r="P527" s="131">
        <f t="shared" si="197"/>
        <v>0</v>
      </c>
      <c r="Q527" s="131">
        <f t="shared" si="197"/>
        <v>0</v>
      </c>
    </row>
    <row r="528" spans="1:1024" s="49" customFormat="1" ht="37.5">
      <c r="A528" s="74"/>
      <c r="B528" s="110"/>
      <c r="C528" s="38" t="s">
        <v>121</v>
      </c>
      <c r="D528" s="107">
        <v>926</v>
      </c>
      <c r="E528" s="69" t="s">
        <v>48</v>
      </c>
      <c r="F528" s="69" t="s">
        <v>16</v>
      </c>
      <c r="G528" s="50">
        <v>5820100590</v>
      </c>
      <c r="H528" s="73"/>
      <c r="I528" s="131">
        <f t="shared" si="194"/>
        <v>3520000</v>
      </c>
      <c r="J528" s="84"/>
      <c r="K528" s="84"/>
      <c r="L528" s="84"/>
      <c r="M528" s="131">
        <f t="shared" si="197"/>
        <v>3520000</v>
      </c>
      <c r="N528" s="131">
        <f t="shared" si="197"/>
        <v>0</v>
      </c>
      <c r="O528" s="131">
        <f t="shared" si="197"/>
        <v>0</v>
      </c>
      <c r="P528" s="131">
        <f t="shared" si="197"/>
        <v>0</v>
      </c>
      <c r="Q528" s="131">
        <f t="shared" si="197"/>
        <v>0</v>
      </c>
    </row>
    <row r="529" spans="1:17" s="49" customFormat="1" ht="37.5">
      <c r="A529" s="74"/>
      <c r="B529" s="110"/>
      <c r="C529" s="38" t="s">
        <v>159</v>
      </c>
      <c r="D529" s="107">
        <v>926</v>
      </c>
      <c r="E529" s="69" t="s">
        <v>48</v>
      </c>
      <c r="F529" s="69" t="s">
        <v>16</v>
      </c>
      <c r="G529" s="50">
        <v>5820100590</v>
      </c>
      <c r="H529" s="73">
        <v>600</v>
      </c>
      <c r="I529" s="131">
        <f t="shared" si="194"/>
        <v>3520000</v>
      </c>
      <c r="J529" s="84"/>
      <c r="K529" s="84"/>
      <c r="L529" s="84"/>
      <c r="M529" s="131">
        <v>3520000</v>
      </c>
      <c r="N529" s="131"/>
      <c r="O529" s="131"/>
      <c r="P529" s="131"/>
      <c r="Q529" s="132"/>
    </row>
    <row r="530" spans="1:17" s="49" customFormat="1">
      <c r="A530" s="74"/>
      <c r="B530" s="110"/>
      <c r="C530" s="38" t="s">
        <v>53</v>
      </c>
      <c r="D530" s="107">
        <v>926</v>
      </c>
      <c r="E530" s="69" t="s">
        <v>48</v>
      </c>
      <c r="F530" s="69" t="s">
        <v>30</v>
      </c>
      <c r="G530" s="50"/>
      <c r="H530" s="73"/>
      <c r="I530" s="131">
        <f t="shared" si="194"/>
        <v>375000</v>
      </c>
      <c r="J530" s="84">
        <f t="shared" ref="J530:L533" si="198">J531</f>
        <v>302700</v>
      </c>
      <c r="K530" s="84">
        <f t="shared" si="198"/>
        <v>0</v>
      </c>
      <c r="L530" s="84">
        <f t="shared" si="198"/>
        <v>0</v>
      </c>
      <c r="M530" s="131">
        <f>M531+M535</f>
        <v>72300</v>
      </c>
      <c r="N530" s="131">
        <f t="shared" ref="N530:Q533" si="199">N531</f>
        <v>0</v>
      </c>
      <c r="O530" s="131">
        <f t="shared" si="199"/>
        <v>0</v>
      </c>
      <c r="P530" s="131">
        <f t="shared" si="199"/>
        <v>0</v>
      </c>
      <c r="Q530" s="132">
        <f t="shared" si="199"/>
        <v>0</v>
      </c>
    </row>
    <row r="531" spans="1:17" s="49" customFormat="1" ht="37.5">
      <c r="A531" s="74"/>
      <c r="B531" s="110"/>
      <c r="C531" s="38" t="s">
        <v>383</v>
      </c>
      <c r="D531" s="107">
        <v>926</v>
      </c>
      <c r="E531" s="69" t="s">
        <v>48</v>
      </c>
      <c r="F531" s="69" t="s">
        <v>30</v>
      </c>
      <c r="G531" s="50">
        <v>6700000000</v>
      </c>
      <c r="H531" s="73"/>
      <c r="I531" s="131">
        <f t="shared" si="194"/>
        <v>225000</v>
      </c>
      <c r="J531" s="84">
        <f t="shared" si="198"/>
        <v>302700</v>
      </c>
      <c r="K531" s="84">
        <f t="shared" si="198"/>
        <v>0</v>
      </c>
      <c r="L531" s="84">
        <f t="shared" si="198"/>
        <v>0</v>
      </c>
      <c r="M531" s="131">
        <f>M532</f>
        <v>-77700</v>
      </c>
      <c r="N531" s="131">
        <f t="shared" si="199"/>
        <v>0</v>
      </c>
      <c r="O531" s="131">
        <f t="shared" si="199"/>
        <v>0</v>
      </c>
      <c r="P531" s="131">
        <f t="shared" si="199"/>
        <v>0</v>
      </c>
      <c r="Q531" s="132">
        <f t="shared" si="199"/>
        <v>0</v>
      </c>
    </row>
    <row r="532" spans="1:17" s="49" customFormat="1" ht="37.5">
      <c r="A532" s="74"/>
      <c r="B532" s="110"/>
      <c r="C532" s="38" t="s">
        <v>281</v>
      </c>
      <c r="D532" s="107">
        <v>926</v>
      </c>
      <c r="E532" s="69" t="s">
        <v>48</v>
      </c>
      <c r="F532" s="69" t="s">
        <v>30</v>
      </c>
      <c r="G532" s="50">
        <v>6710000000</v>
      </c>
      <c r="H532" s="73"/>
      <c r="I532" s="131">
        <f t="shared" si="194"/>
        <v>225000</v>
      </c>
      <c r="J532" s="84">
        <f t="shared" si="198"/>
        <v>302700</v>
      </c>
      <c r="K532" s="84">
        <f t="shared" si="198"/>
        <v>0</v>
      </c>
      <c r="L532" s="84">
        <f t="shared" si="198"/>
        <v>0</v>
      </c>
      <c r="M532" s="131">
        <f>M533</f>
        <v>-77700</v>
      </c>
      <c r="N532" s="131">
        <f t="shared" si="199"/>
        <v>0</v>
      </c>
      <c r="O532" s="131">
        <f t="shared" si="199"/>
        <v>0</v>
      </c>
      <c r="P532" s="131">
        <f t="shared" si="199"/>
        <v>0</v>
      </c>
      <c r="Q532" s="132">
        <f t="shared" si="199"/>
        <v>0</v>
      </c>
    </row>
    <row r="533" spans="1:17" s="49" customFormat="1">
      <c r="A533" s="74"/>
      <c r="B533" s="110"/>
      <c r="C533" s="38" t="s">
        <v>282</v>
      </c>
      <c r="D533" s="107">
        <v>926</v>
      </c>
      <c r="E533" s="69" t="s">
        <v>48</v>
      </c>
      <c r="F533" s="69" t="s">
        <v>30</v>
      </c>
      <c r="G533" s="50">
        <v>6710010220</v>
      </c>
      <c r="H533" s="73"/>
      <c r="I533" s="131">
        <f t="shared" si="194"/>
        <v>225000</v>
      </c>
      <c r="J533" s="84">
        <f t="shared" si="198"/>
        <v>302700</v>
      </c>
      <c r="K533" s="84">
        <f t="shared" si="198"/>
        <v>0</v>
      </c>
      <c r="L533" s="84">
        <f t="shared" si="198"/>
        <v>0</v>
      </c>
      <c r="M533" s="131">
        <f>M534</f>
        <v>-77700</v>
      </c>
      <c r="N533" s="131">
        <f t="shared" si="199"/>
        <v>0</v>
      </c>
      <c r="O533" s="131">
        <f t="shared" si="199"/>
        <v>0</v>
      </c>
      <c r="P533" s="131">
        <f t="shared" si="199"/>
        <v>0</v>
      </c>
      <c r="Q533" s="132">
        <f t="shared" si="199"/>
        <v>0</v>
      </c>
    </row>
    <row r="534" spans="1:17" s="49" customFormat="1" ht="37.5">
      <c r="A534" s="74"/>
      <c r="B534" s="110"/>
      <c r="C534" s="38" t="s">
        <v>159</v>
      </c>
      <c r="D534" s="107">
        <v>926</v>
      </c>
      <c r="E534" s="69" t="s">
        <v>48</v>
      </c>
      <c r="F534" s="69" t="s">
        <v>30</v>
      </c>
      <c r="G534" s="50">
        <v>6710010220</v>
      </c>
      <c r="H534" s="73">
        <v>600</v>
      </c>
      <c r="I534" s="131">
        <f t="shared" si="194"/>
        <v>225000</v>
      </c>
      <c r="J534" s="84">
        <v>302700</v>
      </c>
      <c r="K534" s="84"/>
      <c r="L534" s="84"/>
      <c r="M534" s="131">
        <v>-77700</v>
      </c>
      <c r="N534" s="131"/>
      <c r="O534" s="131"/>
      <c r="P534" s="131"/>
      <c r="Q534" s="132"/>
    </row>
    <row r="535" spans="1:17" s="49" customFormat="1" ht="37.5">
      <c r="A535" s="74"/>
      <c r="B535" s="110"/>
      <c r="C535" s="38" t="s">
        <v>329</v>
      </c>
      <c r="D535" s="107">
        <v>926</v>
      </c>
      <c r="E535" s="69" t="s">
        <v>48</v>
      </c>
      <c r="F535" s="69" t="s">
        <v>30</v>
      </c>
      <c r="G535" s="50">
        <v>9900000000</v>
      </c>
      <c r="H535" s="73"/>
      <c r="I535" s="131">
        <f t="shared" si="194"/>
        <v>150000</v>
      </c>
      <c r="J535" s="84"/>
      <c r="K535" s="84"/>
      <c r="L535" s="84"/>
      <c r="M535" s="131">
        <f t="shared" ref="M535:Q536" si="200">M536</f>
        <v>150000</v>
      </c>
      <c r="N535" s="131">
        <f t="shared" si="200"/>
        <v>0</v>
      </c>
      <c r="O535" s="131">
        <f t="shared" si="200"/>
        <v>0</v>
      </c>
      <c r="P535" s="131">
        <f t="shared" si="200"/>
        <v>0</v>
      </c>
      <c r="Q535" s="132">
        <f t="shared" si="200"/>
        <v>0</v>
      </c>
    </row>
    <row r="536" spans="1:17" s="49" customFormat="1" ht="37.5">
      <c r="A536" s="74"/>
      <c r="B536" s="110"/>
      <c r="C536" s="38" t="s">
        <v>331</v>
      </c>
      <c r="D536" s="107">
        <v>926</v>
      </c>
      <c r="E536" s="69" t="s">
        <v>48</v>
      </c>
      <c r="F536" s="69" t="s">
        <v>30</v>
      </c>
      <c r="G536" s="50">
        <v>9900010150</v>
      </c>
      <c r="H536" s="73"/>
      <c r="I536" s="131">
        <f t="shared" si="194"/>
        <v>150000</v>
      </c>
      <c r="J536" s="84"/>
      <c r="K536" s="84"/>
      <c r="L536" s="84"/>
      <c r="M536" s="131">
        <f t="shared" si="200"/>
        <v>150000</v>
      </c>
      <c r="N536" s="131">
        <f t="shared" si="200"/>
        <v>0</v>
      </c>
      <c r="O536" s="131">
        <f t="shared" si="200"/>
        <v>0</v>
      </c>
      <c r="P536" s="131">
        <f t="shared" si="200"/>
        <v>0</v>
      </c>
      <c r="Q536" s="132">
        <f t="shared" si="200"/>
        <v>0</v>
      </c>
    </row>
    <row r="537" spans="1:17" s="49" customFormat="1" ht="37.5">
      <c r="A537" s="74"/>
      <c r="B537" s="110"/>
      <c r="C537" s="38" t="s">
        <v>159</v>
      </c>
      <c r="D537" s="107">
        <v>926</v>
      </c>
      <c r="E537" s="69" t="s">
        <v>48</v>
      </c>
      <c r="F537" s="69" t="s">
        <v>30</v>
      </c>
      <c r="G537" s="50">
        <v>9900010150</v>
      </c>
      <c r="H537" s="73">
        <v>600</v>
      </c>
      <c r="I537" s="131">
        <f t="shared" si="194"/>
        <v>150000</v>
      </c>
      <c r="J537" s="84"/>
      <c r="K537" s="84"/>
      <c r="L537" s="84"/>
      <c r="M537" s="131">
        <v>150000</v>
      </c>
      <c r="N537" s="131"/>
      <c r="O537" s="131"/>
      <c r="P537" s="131"/>
      <c r="Q537" s="132"/>
    </row>
    <row r="538" spans="1:17" s="49" customFormat="1">
      <c r="A538" s="74"/>
      <c r="B538" s="110"/>
      <c r="C538" s="38" t="s">
        <v>55</v>
      </c>
      <c r="D538" s="107">
        <v>926</v>
      </c>
      <c r="E538" s="69" t="s">
        <v>39</v>
      </c>
      <c r="F538" s="69" t="s">
        <v>75</v>
      </c>
      <c r="G538" s="50"/>
      <c r="H538" s="73"/>
      <c r="I538" s="131">
        <f t="shared" si="194"/>
        <v>90312800</v>
      </c>
      <c r="J538" s="84">
        <f t="shared" ref="J538:Q538" si="201">J539+J551</f>
        <v>87998100</v>
      </c>
      <c r="K538" s="84">
        <f t="shared" si="201"/>
        <v>-110200</v>
      </c>
      <c r="L538" s="84">
        <f t="shared" si="201"/>
        <v>0</v>
      </c>
      <c r="M538" s="131">
        <f t="shared" si="201"/>
        <v>77700</v>
      </c>
      <c r="N538" s="131">
        <f t="shared" si="201"/>
        <v>0</v>
      </c>
      <c r="O538" s="131">
        <f t="shared" si="201"/>
        <v>2347200</v>
      </c>
      <c r="P538" s="131">
        <f t="shared" si="201"/>
        <v>0</v>
      </c>
      <c r="Q538" s="132">
        <f t="shared" si="201"/>
        <v>0</v>
      </c>
    </row>
    <row r="539" spans="1:17" s="49" customFormat="1">
      <c r="A539" s="74"/>
      <c r="B539" s="110"/>
      <c r="C539" s="38" t="s">
        <v>56</v>
      </c>
      <c r="D539" s="107">
        <v>926</v>
      </c>
      <c r="E539" s="69" t="s">
        <v>39</v>
      </c>
      <c r="F539" s="69" t="s">
        <v>12</v>
      </c>
      <c r="G539" s="50"/>
      <c r="H539" s="73"/>
      <c r="I539" s="131">
        <f t="shared" si="194"/>
        <v>73368800</v>
      </c>
      <c r="J539" s="84">
        <f t="shared" ref="J539:Q539" si="202">J540</f>
        <v>71284800</v>
      </c>
      <c r="K539" s="84">
        <f t="shared" si="202"/>
        <v>-110200</v>
      </c>
      <c r="L539" s="84">
        <f t="shared" si="202"/>
        <v>0</v>
      </c>
      <c r="M539" s="131">
        <f t="shared" si="202"/>
        <v>0</v>
      </c>
      <c r="N539" s="131">
        <f t="shared" si="202"/>
        <v>0</v>
      </c>
      <c r="O539" s="131">
        <f t="shared" si="202"/>
        <v>2194200</v>
      </c>
      <c r="P539" s="131">
        <f t="shared" si="202"/>
        <v>0</v>
      </c>
      <c r="Q539" s="132">
        <f t="shared" si="202"/>
        <v>0</v>
      </c>
    </row>
    <row r="540" spans="1:17" s="49" customFormat="1" ht="75">
      <c r="A540" s="74"/>
      <c r="B540" s="110"/>
      <c r="C540" s="134" t="s">
        <v>192</v>
      </c>
      <c r="D540" s="107">
        <v>926</v>
      </c>
      <c r="E540" s="69" t="s">
        <v>39</v>
      </c>
      <c r="F540" s="69" t="s">
        <v>12</v>
      </c>
      <c r="G540" s="50">
        <v>5900000000</v>
      </c>
      <c r="H540" s="73"/>
      <c r="I540" s="131">
        <f t="shared" si="194"/>
        <v>73368800</v>
      </c>
      <c r="J540" s="84">
        <f t="shared" ref="J540:Q540" si="203">J541+J546</f>
        <v>71284800</v>
      </c>
      <c r="K540" s="84">
        <f t="shared" si="203"/>
        <v>-110200</v>
      </c>
      <c r="L540" s="84">
        <f t="shared" si="203"/>
        <v>0</v>
      </c>
      <c r="M540" s="131">
        <f t="shared" si="203"/>
        <v>0</v>
      </c>
      <c r="N540" s="131">
        <f t="shared" si="203"/>
        <v>0</v>
      </c>
      <c r="O540" s="131">
        <f t="shared" si="203"/>
        <v>2194200</v>
      </c>
      <c r="P540" s="131">
        <f t="shared" si="203"/>
        <v>0</v>
      </c>
      <c r="Q540" s="132">
        <f t="shared" si="203"/>
        <v>0</v>
      </c>
    </row>
    <row r="541" spans="1:17" s="49" customFormat="1">
      <c r="A541" s="74"/>
      <c r="B541" s="110"/>
      <c r="C541" s="38" t="s">
        <v>193</v>
      </c>
      <c r="D541" s="107">
        <v>926</v>
      </c>
      <c r="E541" s="69" t="s">
        <v>39</v>
      </c>
      <c r="F541" s="69" t="s">
        <v>12</v>
      </c>
      <c r="G541" s="50">
        <v>5920000000</v>
      </c>
      <c r="H541" s="73"/>
      <c r="I541" s="131">
        <f t="shared" si="194"/>
        <v>49811400</v>
      </c>
      <c r="J541" s="84">
        <f t="shared" ref="J541:N542" si="204">J542</f>
        <v>48133700</v>
      </c>
      <c r="K541" s="84">
        <f t="shared" si="204"/>
        <v>0</v>
      </c>
      <c r="L541" s="84">
        <f t="shared" si="204"/>
        <v>0</v>
      </c>
      <c r="M541" s="131">
        <f t="shared" si="204"/>
        <v>0</v>
      </c>
      <c r="N541" s="131">
        <f t="shared" si="204"/>
        <v>0</v>
      </c>
      <c r="O541" s="131">
        <f>O542+O544</f>
        <v>1677700</v>
      </c>
      <c r="P541" s="131">
        <f>P542+P543</f>
        <v>0</v>
      </c>
      <c r="Q541" s="133">
        <f>Q542+Q543</f>
        <v>0</v>
      </c>
    </row>
    <row r="542" spans="1:17" s="49" customFormat="1" ht="37.5">
      <c r="A542" s="74"/>
      <c r="B542" s="110"/>
      <c r="C542" s="71" t="s">
        <v>121</v>
      </c>
      <c r="D542" s="107">
        <v>926</v>
      </c>
      <c r="E542" s="69" t="s">
        <v>39</v>
      </c>
      <c r="F542" s="69" t="s">
        <v>12</v>
      </c>
      <c r="G542" s="50">
        <v>5920000590</v>
      </c>
      <c r="H542" s="73"/>
      <c r="I542" s="131">
        <f t="shared" si="194"/>
        <v>48965885</v>
      </c>
      <c r="J542" s="84">
        <f t="shared" si="204"/>
        <v>48133700</v>
      </c>
      <c r="K542" s="84">
        <f t="shared" si="204"/>
        <v>0</v>
      </c>
      <c r="L542" s="84">
        <f t="shared" si="204"/>
        <v>0</v>
      </c>
      <c r="M542" s="131">
        <f t="shared" si="204"/>
        <v>0</v>
      </c>
      <c r="N542" s="131">
        <f t="shared" si="204"/>
        <v>0</v>
      </c>
      <c r="O542" s="131">
        <f>O543</f>
        <v>832185</v>
      </c>
      <c r="P542" s="131">
        <f>P543</f>
        <v>0</v>
      </c>
      <c r="Q542" s="132">
        <f>Q543</f>
        <v>0</v>
      </c>
    </row>
    <row r="543" spans="1:17" s="49" customFormat="1" ht="37.5">
      <c r="A543" s="74"/>
      <c r="B543" s="110"/>
      <c r="C543" s="38" t="s">
        <v>159</v>
      </c>
      <c r="D543" s="107">
        <v>926</v>
      </c>
      <c r="E543" s="69" t="s">
        <v>39</v>
      </c>
      <c r="F543" s="69" t="s">
        <v>12</v>
      </c>
      <c r="G543" s="50">
        <v>5920000590</v>
      </c>
      <c r="H543" s="73">
        <v>600</v>
      </c>
      <c r="I543" s="131">
        <f t="shared" si="194"/>
        <v>48965885</v>
      </c>
      <c r="J543" s="84">
        <v>48133700</v>
      </c>
      <c r="K543" s="84"/>
      <c r="L543" s="84"/>
      <c r="M543" s="131"/>
      <c r="N543" s="131"/>
      <c r="O543" s="131">
        <v>832185</v>
      </c>
      <c r="P543" s="131"/>
      <c r="Q543" s="132"/>
    </row>
    <row r="544" spans="1:17" s="49" customFormat="1">
      <c r="A544" s="74"/>
      <c r="B544" s="110"/>
      <c r="C544" s="38" t="s">
        <v>158</v>
      </c>
      <c r="D544" s="107">
        <v>926</v>
      </c>
      <c r="E544" s="69" t="s">
        <v>39</v>
      </c>
      <c r="F544" s="69" t="s">
        <v>12</v>
      </c>
      <c r="G544" s="50">
        <v>5920009010</v>
      </c>
      <c r="H544" s="73"/>
      <c r="I544" s="131">
        <f t="shared" si="194"/>
        <v>845515</v>
      </c>
      <c r="J544" s="84"/>
      <c r="K544" s="84"/>
      <c r="L544" s="84"/>
      <c r="M544" s="131"/>
      <c r="N544" s="131"/>
      <c r="O544" s="131">
        <f>O545</f>
        <v>845515</v>
      </c>
      <c r="P544" s="131">
        <f>P545</f>
        <v>0</v>
      </c>
      <c r="Q544" s="131">
        <f>Q545</f>
        <v>0</v>
      </c>
    </row>
    <row r="545" spans="1:17" s="49" customFormat="1" ht="37.5">
      <c r="A545" s="74"/>
      <c r="B545" s="110"/>
      <c r="C545" s="38" t="s">
        <v>159</v>
      </c>
      <c r="D545" s="107">
        <v>926</v>
      </c>
      <c r="E545" s="69" t="s">
        <v>39</v>
      </c>
      <c r="F545" s="69" t="s">
        <v>12</v>
      </c>
      <c r="G545" s="50">
        <v>5920009010</v>
      </c>
      <c r="H545" s="73">
        <v>600</v>
      </c>
      <c r="I545" s="131">
        <f t="shared" si="194"/>
        <v>845515</v>
      </c>
      <c r="J545" s="84"/>
      <c r="K545" s="84"/>
      <c r="L545" s="84"/>
      <c r="M545" s="131"/>
      <c r="N545" s="131"/>
      <c r="O545" s="131">
        <v>845515</v>
      </c>
      <c r="P545" s="131"/>
      <c r="Q545" s="131"/>
    </row>
    <row r="546" spans="1:17" s="49" customFormat="1">
      <c r="A546" s="74"/>
      <c r="B546" s="110"/>
      <c r="C546" s="38" t="s">
        <v>196</v>
      </c>
      <c r="D546" s="107">
        <v>926</v>
      </c>
      <c r="E546" s="69" t="s">
        <v>39</v>
      </c>
      <c r="F546" s="69" t="s">
        <v>12</v>
      </c>
      <c r="G546" s="50">
        <v>5930000000</v>
      </c>
      <c r="H546" s="73"/>
      <c r="I546" s="131">
        <f t="shared" si="194"/>
        <v>23557400</v>
      </c>
      <c r="J546" s="84">
        <f t="shared" ref="J546:Q546" si="205">J547+J549</f>
        <v>23151100</v>
      </c>
      <c r="K546" s="84">
        <f t="shared" si="205"/>
        <v>-110200</v>
      </c>
      <c r="L546" s="84">
        <f t="shared" si="205"/>
        <v>0</v>
      </c>
      <c r="M546" s="131">
        <f t="shared" si="205"/>
        <v>0</v>
      </c>
      <c r="N546" s="131">
        <f t="shared" si="205"/>
        <v>0</v>
      </c>
      <c r="O546" s="131">
        <f t="shared" si="205"/>
        <v>516500</v>
      </c>
      <c r="P546" s="131">
        <f t="shared" si="205"/>
        <v>0</v>
      </c>
      <c r="Q546" s="132">
        <f t="shared" si="205"/>
        <v>0</v>
      </c>
    </row>
    <row r="547" spans="1:17" s="49" customFormat="1" ht="37.5">
      <c r="A547" s="74"/>
      <c r="B547" s="110"/>
      <c r="C547" s="71" t="s">
        <v>121</v>
      </c>
      <c r="D547" s="107">
        <v>926</v>
      </c>
      <c r="E547" s="69" t="s">
        <v>39</v>
      </c>
      <c r="F547" s="69" t="s">
        <v>12</v>
      </c>
      <c r="G547" s="50">
        <v>5930000590</v>
      </c>
      <c r="H547" s="73"/>
      <c r="I547" s="131">
        <f t="shared" si="194"/>
        <v>23057800</v>
      </c>
      <c r="J547" s="84">
        <f t="shared" ref="J547:Q547" si="206">J548</f>
        <v>22541300</v>
      </c>
      <c r="K547" s="84">
        <f t="shared" si="206"/>
        <v>0</v>
      </c>
      <c r="L547" s="84">
        <f t="shared" si="206"/>
        <v>0</v>
      </c>
      <c r="M547" s="131">
        <f t="shared" si="206"/>
        <v>0</v>
      </c>
      <c r="N547" s="131">
        <f t="shared" si="206"/>
        <v>0</v>
      </c>
      <c r="O547" s="131">
        <f t="shared" si="206"/>
        <v>516500</v>
      </c>
      <c r="P547" s="131">
        <f t="shared" si="206"/>
        <v>0</v>
      </c>
      <c r="Q547" s="132">
        <f t="shared" si="206"/>
        <v>0</v>
      </c>
    </row>
    <row r="548" spans="1:17" s="49" customFormat="1" ht="37.5">
      <c r="B548" s="110"/>
      <c r="C548" s="38" t="s">
        <v>159</v>
      </c>
      <c r="D548" s="107">
        <v>926</v>
      </c>
      <c r="E548" s="69" t="s">
        <v>39</v>
      </c>
      <c r="F548" s="69" t="s">
        <v>12</v>
      </c>
      <c r="G548" s="50">
        <v>5930000590</v>
      </c>
      <c r="H548" s="73">
        <v>600</v>
      </c>
      <c r="I548" s="131">
        <f t="shared" si="194"/>
        <v>23057800</v>
      </c>
      <c r="J548" s="84">
        <v>22541300</v>
      </c>
      <c r="K548" s="84"/>
      <c r="L548" s="84"/>
      <c r="M548" s="131"/>
      <c r="N548" s="131"/>
      <c r="O548" s="131">
        <v>516500</v>
      </c>
      <c r="P548" s="131"/>
      <c r="Q548" s="132"/>
    </row>
    <row r="549" spans="1:17" s="49" customFormat="1">
      <c r="B549" s="110"/>
      <c r="C549" s="38" t="s">
        <v>197</v>
      </c>
      <c r="D549" s="107">
        <v>926</v>
      </c>
      <c r="E549" s="69" t="s">
        <v>39</v>
      </c>
      <c r="F549" s="69" t="s">
        <v>12</v>
      </c>
      <c r="G549" s="50" t="s">
        <v>198</v>
      </c>
      <c r="H549" s="73"/>
      <c r="I549" s="131">
        <f t="shared" si="194"/>
        <v>499600</v>
      </c>
      <c r="J549" s="84">
        <f t="shared" ref="J549:Q549" si="207">J550</f>
        <v>609800</v>
      </c>
      <c r="K549" s="84">
        <f t="shared" si="207"/>
        <v>-110200</v>
      </c>
      <c r="L549" s="84">
        <f t="shared" si="207"/>
        <v>0</v>
      </c>
      <c r="M549" s="131">
        <f t="shared" si="207"/>
        <v>0</v>
      </c>
      <c r="N549" s="131">
        <f t="shared" si="207"/>
        <v>0</v>
      </c>
      <c r="O549" s="131">
        <f t="shared" si="207"/>
        <v>0</v>
      </c>
      <c r="P549" s="131">
        <f t="shared" si="207"/>
        <v>0</v>
      </c>
      <c r="Q549" s="132">
        <f t="shared" si="207"/>
        <v>0</v>
      </c>
    </row>
    <row r="550" spans="1:17" s="49" customFormat="1" ht="37.5">
      <c r="B550" s="110"/>
      <c r="C550" s="38" t="s">
        <v>159</v>
      </c>
      <c r="D550" s="107">
        <v>926</v>
      </c>
      <c r="E550" s="69" t="s">
        <v>39</v>
      </c>
      <c r="F550" s="69" t="s">
        <v>12</v>
      </c>
      <c r="G550" s="50" t="s">
        <v>198</v>
      </c>
      <c r="H550" s="73">
        <v>600</v>
      </c>
      <c r="I550" s="131">
        <f t="shared" si="194"/>
        <v>499600</v>
      </c>
      <c r="J550" s="84">
        <v>609800</v>
      </c>
      <c r="K550" s="84">
        <v>-110200</v>
      </c>
      <c r="L550" s="84"/>
      <c r="M550" s="131"/>
      <c r="N550" s="131"/>
      <c r="O550" s="131"/>
      <c r="P550" s="131"/>
      <c r="Q550" s="132"/>
    </row>
    <row r="551" spans="1:17" s="49" customFormat="1">
      <c r="B551" s="110"/>
      <c r="C551" s="38" t="s">
        <v>57</v>
      </c>
      <c r="D551" s="107">
        <v>926</v>
      </c>
      <c r="E551" s="69" t="s">
        <v>39</v>
      </c>
      <c r="F551" s="69" t="s">
        <v>18</v>
      </c>
      <c r="G551" s="50"/>
      <c r="H551" s="73"/>
      <c r="I551" s="131">
        <f t="shared" si="194"/>
        <v>16944000</v>
      </c>
      <c r="J551" s="84">
        <f t="shared" ref="J551:Q551" si="208">J552+J557+J578+J563+J570+J574+J582</f>
        <v>16713300</v>
      </c>
      <c r="K551" s="84">
        <f t="shared" si="208"/>
        <v>0</v>
      </c>
      <c r="L551" s="84">
        <f t="shared" si="208"/>
        <v>0</v>
      </c>
      <c r="M551" s="131">
        <f t="shared" si="208"/>
        <v>77700</v>
      </c>
      <c r="N551" s="131">
        <f t="shared" si="208"/>
        <v>0</v>
      </c>
      <c r="O551" s="131">
        <f t="shared" si="208"/>
        <v>153000</v>
      </c>
      <c r="P551" s="131">
        <f t="shared" si="208"/>
        <v>0</v>
      </c>
      <c r="Q551" s="132">
        <f t="shared" si="208"/>
        <v>0</v>
      </c>
    </row>
    <row r="552" spans="1:17" s="49" customFormat="1" ht="37.5">
      <c r="B552" s="110"/>
      <c r="C552" s="38" t="s">
        <v>89</v>
      </c>
      <c r="D552" s="107">
        <v>926</v>
      </c>
      <c r="E552" s="69" t="s">
        <v>39</v>
      </c>
      <c r="F552" s="69" t="s">
        <v>18</v>
      </c>
      <c r="G552" s="50">
        <v>5000000000</v>
      </c>
      <c r="H552" s="73"/>
      <c r="I552" s="131">
        <f t="shared" si="194"/>
        <v>3187900</v>
      </c>
      <c r="J552" s="84">
        <f t="shared" ref="J552:Q553" si="209">J553</f>
        <v>3187900</v>
      </c>
      <c r="K552" s="84">
        <f t="shared" si="209"/>
        <v>0</v>
      </c>
      <c r="L552" s="84">
        <f t="shared" si="209"/>
        <v>0</v>
      </c>
      <c r="M552" s="131">
        <f t="shared" si="209"/>
        <v>0</v>
      </c>
      <c r="N552" s="131">
        <f t="shared" si="209"/>
        <v>0</v>
      </c>
      <c r="O552" s="131">
        <f t="shared" si="209"/>
        <v>0</v>
      </c>
      <c r="P552" s="131">
        <f t="shared" si="209"/>
        <v>0</v>
      </c>
      <c r="Q552" s="132">
        <f t="shared" si="209"/>
        <v>0</v>
      </c>
    </row>
    <row r="553" spans="1:17" s="49" customFormat="1" ht="37.5">
      <c r="B553" s="110"/>
      <c r="C553" s="38" t="s">
        <v>97</v>
      </c>
      <c r="D553" s="107">
        <v>926</v>
      </c>
      <c r="E553" s="69" t="s">
        <v>39</v>
      </c>
      <c r="F553" s="69" t="s">
        <v>18</v>
      </c>
      <c r="G553" s="50">
        <v>5020000000</v>
      </c>
      <c r="H553" s="73"/>
      <c r="I553" s="131">
        <f t="shared" si="194"/>
        <v>3187900</v>
      </c>
      <c r="J553" s="84">
        <f t="shared" si="209"/>
        <v>3187900</v>
      </c>
      <c r="K553" s="84">
        <f t="shared" si="209"/>
        <v>0</v>
      </c>
      <c r="L553" s="84">
        <f t="shared" si="209"/>
        <v>0</v>
      </c>
      <c r="M553" s="131">
        <f t="shared" si="209"/>
        <v>0</v>
      </c>
      <c r="N553" s="131">
        <f t="shared" si="209"/>
        <v>0</v>
      </c>
      <c r="O553" s="131">
        <f t="shared" si="209"/>
        <v>0</v>
      </c>
      <c r="P553" s="131">
        <f t="shared" si="209"/>
        <v>0</v>
      </c>
      <c r="Q553" s="132">
        <f t="shared" si="209"/>
        <v>0</v>
      </c>
    </row>
    <row r="554" spans="1:17" s="49" customFormat="1" ht="37.5">
      <c r="B554" s="110"/>
      <c r="C554" s="38" t="s">
        <v>91</v>
      </c>
      <c r="D554" s="107">
        <v>926</v>
      </c>
      <c r="E554" s="69" t="s">
        <v>39</v>
      </c>
      <c r="F554" s="69" t="s">
        <v>18</v>
      </c>
      <c r="G554" s="50">
        <v>5020000190</v>
      </c>
      <c r="H554" s="73"/>
      <c r="I554" s="131">
        <f t="shared" si="194"/>
        <v>3187900</v>
      </c>
      <c r="J554" s="84">
        <f t="shared" ref="J554:Q554" si="210">J555+J556</f>
        <v>3187900</v>
      </c>
      <c r="K554" s="84">
        <f t="shared" si="210"/>
        <v>0</v>
      </c>
      <c r="L554" s="84">
        <f t="shared" si="210"/>
        <v>0</v>
      </c>
      <c r="M554" s="131">
        <f t="shared" si="210"/>
        <v>0</v>
      </c>
      <c r="N554" s="131">
        <f t="shared" si="210"/>
        <v>0</v>
      </c>
      <c r="O554" s="131">
        <f t="shared" si="210"/>
        <v>0</v>
      </c>
      <c r="P554" s="131">
        <f t="shared" si="210"/>
        <v>0</v>
      </c>
      <c r="Q554" s="132">
        <f t="shared" si="210"/>
        <v>0</v>
      </c>
    </row>
    <row r="555" spans="1:17" s="49" customFormat="1" ht="75">
      <c r="B555" s="110"/>
      <c r="C555" s="38" t="s">
        <v>92</v>
      </c>
      <c r="D555" s="107">
        <v>926</v>
      </c>
      <c r="E555" s="69" t="s">
        <v>39</v>
      </c>
      <c r="F555" s="69" t="s">
        <v>18</v>
      </c>
      <c r="G555" s="50">
        <v>5020000190</v>
      </c>
      <c r="H555" s="73">
        <v>100</v>
      </c>
      <c r="I555" s="131">
        <f t="shared" si="194"/>
        <v>3186300</v>
      </c>
      <c r="J555" s="84">
        <v>3186300</v>
      </c>
      <c r="K555" s="84"/>
      <c r="L555" s="84"/>
      <c r="M555" s="131"/>
      <c r="N555" s="131"/>
      <c r="O555" s="131"/>
      <c r="P555" s="131"/>
      <c r="Q555" s="132"/>
    </row>
    <row r="556" spans="1:17" s="49" customFormat="1">
      <c r="B556" s="110"/>
      <c r="C556" s="38" t="s">
        <v>98</v>
      </c>
      <c r="D556" s="107">
        <v>926</v>
      </c>
      <c r="E556" s="69" t="s">
        <v>39</v>
      </c>
      <c r="F556" s="69" t="s">
        <v>18</v>
      </c>
      <c r="G556" s="50">
        <v>5020000190</v>
      </c>
      <c r="H556" s="73">
        <v>800</v>
      </c>
      <c r="I556" s="131">
        <f t="shared" si="194"/>
        <v>1600</v>
      </c>
      <c r="J556" s="84">
        <v>1600</v>
      </c>
      <c r="K556" s="84"/>
      <c r="L556" s="84"/>
      <c r="M556" s="131"/>
      <c r="N556" s="131"/>
      <c r="O556" s="131"/>
      <c r="P556" s="131"/>
      <c r="Q556" s="132"/>
    </row>
    <row r="557" spans="1:17" s="49" customFormat="1" ht="37.5">
      <c r="B557" s="110"/>
      <c r="C557" s="38" t="s">
        <v>119</v>
      </c>
      <c r="D557" s="107">
        <v>926</v>
      </c>
      <c r="E557" s="69" t="s">
        <v>39</v>
      </c>
      <c r="F557" s="69" t="s">
        <v>18</v>
      </c>
      <c r="G557" s="50">
        <v>5200000000</v>
      </c>
      <c r="H557" s="73"/>
      <c r="I557" s="131">
        <f t="shared" si="194"/>
        <v>10766200</v>
      </c>
      <c r="J557" s="84">
        <f t="shared" ref="J557:Q558" si="211">J558</f>
        <v>10613200</v>
      </c>
      <c r="K557" s="84">
        <f t="shared" si="211"/>
        <v>0</v>
      </c>
      <c r="L557" s="84">
        <f t="shared" si="211"/>
        <v>0</v>
      </c>
      <c r="M557" s="131">
        <f t="shared" si="211"/>
        <v>0</v>
      </c>
      <c r="N557" s="131">
        <f t="shared" si="211"/>
        <v>0</v>
      </c>
      <c r="O557" s="131">
        <f t="shared" si="211"/>
        <v>153000</v>
      </c>
      <c r="P557" s="131">
        <f t="shared" si="211"/>
        <v>0</v>
      </c>
      <c r="Q557" s="132">
        <f t="shared" si="211"/>
        <v>0</v>
      </c>
    </row>
    <row r="558" spans="1:17" s="49" customFormat="1">
      <c r="B558" s="110"/>
      <c r="C558" s="38" t="s">
        <v>124</v>
      </c>
      <c r="D558" s="107">
        <v>926</v>
      </c>
      <c r="E558" s="69" t="s">
        <v>39</v>
      </c>
      <c r="F558" s="69" t="s">
        <v>18</v>
      </c>
      <c r="G558" s="50">
        <v>5250000000</v>
      </c>
      <c r="H558" s="73"/>
      <c r="I558" s="131">
        <f t="shared" si="194"/>
        <v>10766200</v>
      </c>
      <c r="J558" s="84">
        <f t="shared" si="211"/>
        <v>10613200</v>
      </c>
      <c r="K558" s="84">
        <f t="shared" si="211"/>
        <v>0</v>
      </c>
      <c r="L558" s="84">
        <f t="shared" si="211"/>
        <v>0</v>
      </c>
      <c r="M558" s="131">
        <f t="shared" si="211"/>
        <v>0</v>
      </c>
      <c r="N558" s="131">
        <f t="shared" si="211"/>
        <v>0</v>
      </c>
      <c r="O558" s="131">
        <f t="shared" si="211"/>
        <v>153000</v>
      </c>
      <c r="P558" s="131">
        <f t="shared" si="211"/>
        <v>0</v>
      </c>
      <c r="Q558" s="132">
        <f t="shared" si="211"/>
        <v>0</v>
      </c>
    </row>
    <row r="559" spans="1:17" s="49" customFormat="1" ht="37.5">
      <c r="B559" s="110"/>
      <c r="C559" s="71" t="s">
        <v>121</v>
      </c>
      <c r="D559" s="107">
        <v>926</v>
      </c>
      <c r="E559" s="69" t="s">
        <v>39</v>
      </c>
      <c r="F559" s="69" t="s">
        <v>18</v>
      </c>
      <c r="G559" s="50">
        <v>5250000590</v>
      </c>
      <c r="H559" s="73"/>
      <c r="I559" s="131">
        <f t="shared" si="194"/>
        <v>10766200</v>
      </c>
      <c r="J559" s="84">
        <f t="shared" ref="J559:Q559" si="212">J560+J561+J562</f>
        <v>10613200</v>
      </c>
      <c r="K559" s="84">
        <f t="shared" si="212"/>
        <v>0</v>
      </c>
      <c r="L559" s="84">
        <f t="shared" si="212"/>
        <v>0</v>
      </c>
      <c r="M559" s="131">
        <f t="shared" si="212"/>
        <v>0</v>
      </c>
      <c r="N559" s="131">
        <f t="shared" si="212"/>
        <v>0</v>
      </c>
      <c r="O559" s="131">
        <f t="shared" si="212"/>
        <v>153000</v>
      </c>
      <c r="P559" s="131">
        <f t="shared" si="212"/>
        <v>0</v>
      </c>
      <c r="Q559" s="132">
        <f t="shared" si="212"/>
        <v>0</v>
      </c>
    </row>
    <row r="560" spans="1:17" s="49" customFormat="1" ht="75">
      <c r="B560" s="110"/>
      <c r="C560" s="38" t="s">
        <v>92</v>
      </c>
      <c r="D560" s="107">
        <v>926</v>
      </c>
      <c r="E560" s="69" t="s">
        <v>39</v>
      </c>
      <c r="F560" s="69" t="s">
        <v>18</v>
      </c>
      <c r="G560" s="50">
        <v>5250000590</v>
      </c>
      <c r="H560" s="73">
        <v>100</v>
      </c>
      <c r="I560" s="131">
        <f t="shared" si="194"/>
        <v>8413900</v>
      </c>
      <c r="J560" s="84">
        <v>8278900</v>
      </c>
      <c r="K560" s="84"/>
      <c r="L560" s="84"/>
      <c r="M560" s="131"/>
      <c r="N560" s="131"/>
      <c r="O560" s="131">
        <v>135000</v>
      </c>
      <c r="P560" s="131"/>
      <c r="Q560" s="132"/>
    </row>
    <row r="561" spans="2:17" s="49" customFormat="1" ht="37.5">
      <c r="B561" s="110"/>
      <c r="C561" s="38" t="s">
        <v>95</v>
      </c>
      <c r="D561" s="107">
        <v>926</v>
      </c>
      <c r="E561" s="69" t="s">
        <v>39</v>
      </c>
      <c r="F561" s="69" t="s">
        <v>18</v>
      </c>
      <c r="G561" s="50">
        <v>5250000590</v>
      </c>
      <c r="H561" s="73">
        <v>200</v>
      </c>
      <c r="I561" s="131">
        <f t="shared" si="194"/>
        <v>2332300</v>
      </c>
      <c r="J561" s="84">
        <v>2314300</v>
      </c>
      <c r="K561" s="84"/>
      <c r="L561" s="84"/>
      <c r="M561" s="131"/>
      <c r="N561" s="131"/>
      <c r="O561" s="131">
        <v>18000</v>
      </c>
      <c r="P561" s="131"/>
      <c r="Q561" s="132"/>
    </row>
    <row r="562" spans="2:17" s="49" customFormat="1">
      <c r="B562" s="110"/>
      <c r="C562" s="38" t="s">
        <v>98</v>
      </c>
      <c r="D562" s="107">
        <v>926</v>
      </c>
      <c r="E562" s="69" t="s">
        <v>39</v>
      </c>
      <c r="F562" s="69" t="s">
        <v>18</v>
      </c>
      <c r="G562" s="50">
        <v>5250000590</v>
      </c>
      <c r="H562" s="73">
        <v>800</v>
      </c>
      <c r="I562" s="131">
        <f t="shared" si="194"/>
        <v>20000</v>
      </c>
      <c r="J562" s="84">
        <v>20000</v>
      </c>
      <c r="K562" s="84"/>
      <c r="L562" s="84"/>
      <c r="M562" s="131"/>
      <c r="N562" s="131"/>
      <c r="O562" s="131"/>
      <c r="P562" s="131"/>
      <c r="Q562" s="132"/>
    </row>
    <row r="563" spans="2:17" s="49" customFormat="1" ht="75">
      <c r="B563" s="110"/>
      <c r="C563" s="38" t="s">
        <v>192</v>
      </c>
      <c r="D563" s="107">
        <v>926</v>
      </c>
      <c r="E563" s="69" t="s">
        <v>39</v>
      </c>
      <c r="F563" s="69" t="s">
        <v>18</v>
      </c>
      <c r="G563" s="50">
        <v>5900000000</v>
      </c>
      <c r="H563" s="73"/>
      <c r="I563" s="131">
        <f t="shared" si="194"/>
        <v>1512000</v>
      </c>
      <c r="J563" s="84">
        <f t="shared" ref="J563:Q563" si="213">J564</f>
        <v>1826400</v>
      </c>
      <c r="K563" s="84">
        <f t="shared" si="213"/>
        <v>0</v>
      </c>
      <c r="L563" s="84">
        <f t="shared" si="213"/>
        <v>0</v>
      </c>
      <c r="M563" s="131">
        <f t="shared" si="213"/>
        <v>0</v>
      </c>
      <c r="N563" s="131">
        <f t="shared" si="213"/>
        <v>0</v>
      </c>
      <c r="O563" s="131">
        <f t="shared" si="213"/>
        <v>-314400</v>
      </c>
      <c r="P563" s="131">
        <f t="shared" si="213"/>
        <v>0</v>
      </c>
      <c r="Q563" s="132">
        <f t="shared" si="213"/>
        <v>0</v>
      </c>
    </row>
    <row r="564" spans="2:17" s="49" customFormat="1">
      <c r="B564" s="110"/>
      <c r="C564" s="38" t="s">
        <v>193</v>
      </c>
      <c r="D564" s="107">
        <v>926</v>
      </c>
      <c r="E564" s="69" t="s">
        <v>39</v>
      </c>
      <c r="F564" s="69" t="s">
        <v>18</v>
      </c>
      <c r="G564" s="50">
        <v>5920000000</v>
      </c>
      <c r="H564" s="73"/>
      <c r="I564" s="131">
        <f t="shared" si="194"/>
        <v>1512000</v>
      </c>
      <c r="J564" s="84">
        <f t="shared" ref="J564:Q564" si="214">J565+J567</f>
        <v>1826400</v>
      </c>
      <c r="K564" s="84">
        <f t="shared" si="214"/>
        <v>0</v>
      </c>
      <c r="L564" s="84">
        <f t="shared" si="214"/>
        <v>0</v>
      </c>
      <c r="M564" s="131">
        <f t="shared" si="214"/>
        <v>0</v>
      </c>
      <c r="N564" s="131">
        <f t="shared" si="214"/>
        <v>0</v>
      </c>
      <c r="O564" s="131">
        <f t="shared" si="214"/>
        <v>-314400</v>
      </c>
      <c r="P564" s="131">
        <f t="shared" si="214"/>
        <v>0</v>
      </c>
      <c r="Q564" s="132">
        <f t="shared" si="214"/>
        <v>0</v>
      </c>
    </row>
    <row r="565" spans="2:17" s="49" customFormat="1" ht="37.5" hidden="1">
      <c r="B565" s="110"/>
      <c r="C565" s="38" t="s">
        <v>194</v>
      </c>
      <c r="D565" s="107">
        <v>926</v>
      </c>
      <c r="E565" s="69" t="s">
        <v>39</v>
      </c>
      <c r="F565" s="69" t="s">
        <v>18</v>
      </c>
      <c r="G565" s="50">
        <v>5920011040</v>
      </c>
      <c r="H565" s="73"/>
      <c r="I565" s="131">
        <f t="shared" si="194"/>
        <v>0</v>
      </c>
      <c r="J565" s="84">
        <f t="shared" ref="J565:Q565" si="215">J566</f>
        <v>314400</v>
      </c>
      <c r="K565" s="84">
        <f t="shared" si="215"/>
        <v>0</v>
      </c>
      <c r="L565" s="84">
        <f t="shared" si="215"/>
        <v>0</v>
      </c>
      <c r="M565" s="131">
        <f t="shared" si="215"/>
        <v>0</v>
      </c>
      <c r="N565" s="131">
        <f t="shared" si="215"/>
        <v>0</v>
      </c>
      <c r="O565" s="131">
        <f t="shared" si="215"/>
        <v>-314400</v>
      </c>
      <c r="P565" s="131">
        <f t="shared" si="215"/>
        <v>0</v>
      </c>
      <c r="Q565" s="132">
        <f t="shared" si="215"/>
        <v>0</v>
      </c>
    </row>
    <row r="566" spans="2:17" s="49" customFormat="1" ht="37.5" hidden="1">
      <c r="B566" s="110"/>
      <c r="C566" s="38" t="s">
        <v>159</v>
      </c>
      <c r="D566" s="107">
        <v>926</v>
      </c>
      <c r="E566" s="69" t="s">
        <v>39</v>
      </c>
      <c r="F566" s="69" t="s">
        <v>18</v>
      </c>
      <c r="G566" s="50">
        <v>5920011040</v>
      </c>
      <c r="H566" s="73">
        <v>600</v>
      </c>
      <c r="I566" s="131">
        <f t="shared" si="194"/>
        <v>0</v>
      </c>
      <c r="J566" s="84">
        <v>314400</v>
      </c>
      <c r="K566" s="84"/>
      <c r="L566" s="84"/>
      <c r="M566" s="131"/>
      <c r="N566" s="131"/>
      <c r="O566" s="131">
        <v>-314400</v>
      </c>
      <c r="P566" s="131"/>
      <c r="Q566" s="132"/>
    </row>
    <row r="567" spans="2:17" s="49" customFormat="1" ht="37.5">
      <c r="B567" s="110"/>
      <c r="C567" s="38" t="s">
        <v>195</v>
      </c>
      <c r="D567" s="107">
        <v>926</v>
      </c>
      <c r="E567" s="69" t="s">
        <v>39</v>
      </c>
      <c r="F567" s="69" t="s">
        <v>18</v>
      </c>
      <c r="G567" s="50">
        <v>5920011060</v>
      </c>
      <c r="H567" s="73"/>
      <c r="I567" s="131">
        <f t="shared" si="194"/>
        <v>1512000</v>
      </c>
      <c r="J567" s="84">
        <f t="shared" ref="J567:Q567" si="216">J568+J569</f>
        <v>1512000</v>
      </c>
      <c r="K567" s="84">
        <f t="shared" si="216"/>
        <v>0</v>
      </c>
      <c r="L567" s="84">
        <f t="shared" si="216"/>
        <v>0</v>
      </c>
      <c r="M567" s="131">
        <f t="shared" si="216"/>
        <v>0</v>
      </c>
      <c r="N567" s="131">
        <f t="shared" si="216"/>
        <v>0</v>
      </c>
      <c r="O567" s="131">
        <f t="shared" si="216"/>
        <v>0</v>
      </c>
      <c r="P567" s="131">
        <f t="shared" si="216"/>
        <v>0</v>
      </c>
      <c r="Q567" s="132">
        <f t="shared" si="216"/>
        <v>0</v>
      </c>
    </row>
    <row r="568" spans="2:17" s="49" customFormat="1" ht="37.5">
      <c r="B568" s="110"/>
      <c r="C568" s="38" t="s">
        <v>95</v>
      </c>
      <c r="D568" s="107">
        <v>926</v>
      </c>
      <c r="E568" s="69" t="s">
        <v>39</v>
      </c>
      <c r="F568" s="69" t="s">
        <v>18</v>
      </c>
      <c r="G568" s="50">
        <v>5920011060</v>
      </c>
      <c r="H568" s="73">
        <v>200</v>
      </c>
      <c r="I568" s="131">
        <f t="shared" si="194"/>
        <v>450000</v>
      </c>
      <c r="J568" s="84">
        <v>450000</v>
      </c>
      <c r="K568" s="84"/>
      <c r="L568" s="84"/>
      <c r="M568" s="131"/>
      <c r="N568" s="131"/>
      <c r="O568" s="131"/>
      <c r="P568" s="131"/>
      <c r="Q568" s="132"/>
    </row>
    <row r="569" spans="2:17" s="49" customFormat="1" ht="37.5">
      <c r="B569" s="110"/>
      <c r="C569" s="38" t="s">
        <v>159</v>
      </c>
      <c r="D569" s="107">
        <v>926</v>
      </c>
      <c r="E569" s="69" t="s">
        <v>39</v>
      </c>
      <c r="F569" s="69" t="s">
        <v>18</v>
      </c>
      <c r="G569" s="50">
        <v>5920011060</v>
      </c>
      <c r="H569" s="73">
        <v>600</v>
      </c>
      <c r="I569" s="131">
        <f t="shared" si="194"/>
        <v>1062000</v>
      </c>
      <c r="J569" s="84">
        <v>1062000</v>
      </c>
      <c r="K569" s="84"/>
      <c r="L569" s="84"/>
      <c r="M569" s="131"/>
      <c r="N569" s="131"/>
      <c r="O569" s="131"/>
      <c r="P569" s="131"/>
      <c r="Q569" s="132"/>
    </row>
    <row r="570" spans="2:17" s="49" customFormat="1" ht="56.25">
      <c r="B570" s="110"/>
      <c r="C570" s="38" t="s">
        <v>280</v>
      </c>
      <c r="D570" s="107">
        <v>926</v>
      </c>
      <c r="E570" s="69" t="s">
        <v>39</v>
      </c>
      <c r="F570" s="69" t="s">
        <v>18</v>
      </c>
      <c r="G570" s="50">
        <v>6700000000</v>
      </c>
      <c r="H570" s="73"/>
      <c r="I570" s="131">
        <f t="shared" si="194"/>
        <v>227700</v>
      </c>
      <c r="J570" s="84">
        <f t="shared" ref="J570:Q572" si="217">J571</f>
        <v>150000</v>
      </c>
      <c r="K570" s="84">
        <f t="shared" si="217"/>
        <v>0</v>
      </c>
      <c r="L570" s="84">
        <f t="shared" si="217"/>
        <v>0</v>
      </c>
      <c r="M570" s="131">
        <f t="shared" si="217"/>
        <v>77700</v>
      </c>
      <c r="N570" s="131">
        <f t="shared" si="217"/>
        <v>0</v>
      </c>
      <c r="O570" s="131">
        <f t="shared" si="217"/>
        <v>0</v>
      </c>
      <c r="P570" s="131">
        <f t="shared" si="217"/>
        <v>0</v>
      </c>
      <c r="Q570" s="132">
        <f t="shared" si="217"/>
        <v>0</v>
      </c>
    </row>
    <row r="571" spans="2:17" s="49" customFormat="1" ht="37.5">
      <c r="B571" s="110"/>
      <c r="C571" s="38" t="s">
        <v>281</v>
      </c>
      <c r="D571" s="107">
        <v>926</v>
      </c>
      <c r="E571" s="69" t="s">
        <v>39</v>
      </c>
      <c r="F571" s="69" t="s">
        <v>18</v>
      </c>
      <c r="G571" s="50">
        <v>6710000000</v>
      </c>
      <c r="H571" s="73"/>
      <c r="I571" s="131">
        <f t="shared" si="194"/>
        <v>227700</v>
      </c>
      <c r="J571" s="84">
        <f t="shared" si="217"/>
        <v>150000</v>
      </c>
      <c r="K571" s="84">
        <f t="shared" si="217"/>
        <v>0</v>
      </c>
      <c r="L571" s="84">
        <f t="shared" si="217"/>
        <v>0</v>
      </c>
      <c r="M571" s="131">
        <f t="shared" si="217"/>
        <v>77700</v>
      </c>
      <c r="N571" s="131">
        <f t="shared" si="217"/>
        <v>0</v>
      </c>
      <c r="O571" s="131">
        <f t="shared" si="217"/>
        <v>0</v>
      </c>
      <c r="P571" s="131">
        <f t="shared" si="217"/>
        <v>0</v>
      </c>
      <c r="Q571" s="132">
        <f t="shared" si="217"/>
        <v>0</v>
      </c>
    </row>
    <row r="572" spans="2:17" s="49" customFormat="1">
      <c r="B572" s="110"/>
      <c r="C572" s="38" t="s">
        <v>282</v>
      </c>
      <c r="D572" s="107">
        <v>926</v>
      </c>
      <c r="E572" s="69" t="s">
        <v>39</v>
      </c>
      <c r="F572" s="69" t="s">
        <v>18</v>
      </c>
      <c r="G572" s="50">
        <v>6710010220</v>
      </c>
      <c r="H572" s="73"/>
      <c r="I572" s="131">
        <f t="shared" si="194"/>
        <v>227700</v>
      </c>
      <c r="J572" s="84">
        <f t="shared" si="217"/>
        <v>150000</v>
      </c>
      <c r="K572" s="84">
        <f t="shared" si="217"/>
        <v>0</v>
      </c>
      <c r="L572" s="84">
        <f t="shared" si="217"/>
        <v>0</v>
      </c>
      <c r="M572" s="131">
        <f t="shared" si="217"/>
        <v>77700</v>
      </c>
      <c r="N572" s="131">
        <f t="shared" si="217"/>
        <v>0</v>
      </c>
      <c r="O572" s="131">
        <f t="shared" si="217"/>
        <v>0</v>
      </c>
      <c r="P572" s="131">
        <f t="shared" si="217"/>
        <v>0</v>
      </c>
      <c r="Q572" s="132">
        <f t="shared" si="217"/>
        <v>0</v>
      </c>
    </row>
    <row r="573" spans="2:17" s="49" customFormat="1" ht="37.5">
      <c r="B573" s="110"/>
      <c r="C573" s="38" t="s">
        <v>95</v>
      </c>
      <c r="D573" s="107">
        <v>926</v>
      </c>
      <c r="E573" s="69" t="s">
        <v>39</v>
      </c>
      <c r="F573" s="69" t="s">
        <v>18</v>
      </c>
      <c r="G573" s="50">
        <v>6710010220</v>
      </c>
      <c r="H573" s="73">
        <v>200</v>
      </c>
      <c r="I573" s="131">
        <f t="shared" si="194"/>
        <v>227700</v>
      </c>
      <c r="J573" s="84">
        <v>150000</v>
      </c>
      <c r="K573" s="84"/>
      <c r="L573" s="84"/>
      <c r="M573" s="131">
        <v>77700</v>
      </c>
      <c r="N573" s="131"/>
      <c r="O573" s="131"/>
      <c r="P573" s="131"/>
      <c r="Q573" s="132"/>
    </row>
    <row r="574" spans="2:17" s="49" customFormat="1" ht="93.75">
      <c r="B574" s="110"/>
      <c r="C574" s="38" t="s">
        <v>292</v>
      </c>
      <c r="D574" s="107">
        <v>926</v>
      </c>
      <c r="E574" s="69" t="s">
        <v>39</v>
      </c>
      <c r="F574" s="69" t="s">
        <v>18</v>
      </c>
      <c r="G574" s="50">
        <v>6900000000</v>
      </c>
      <c r="H574" s="73"/>
      <c r="I574" s="131">
        <f t="shared" si="194"/>
        <v>889700</v>
      </c>
      <c r="J574" s="84">
        <f t="shared" ref="J574:Q576" si="218">J575</f>
        <v>575300</v>
      </c>
      <c r="K574" s="84">
        <f t="shared" si="218"/>
        <v>0</v>
      </c>
      <c r="L574" s="84">
        <f t="shared" si="218"/>
        <v>0</v>
      </c>
      <c r="M574" s="131">
        <f t="shared" si="218"/>
        <v>0</v>
      </c>
      <c r="N574" s="131">
        <f t="shared" si="218"/>
        <v>0</v>
      </c>
      <c r="O574" s="131">
        <f t="shared" si="218"/>
        <v>314400</v>
      </c>
      <c r="P574" s="131">
        <f t="shared" si="218"/>
        <v>0</v>
      </c>
      <c r="Q574" s="132">
        <f t="shared" si="218"/>
        <v>0</v>
      </c>
    </row>
    <row r="575" spans="2:17" s="49" customFormat="1" ht="37.5">
      <c r="B575" s="110"/>
      <c r="C575" s="38" t="s">
        <v>293</v>
      </c>
      <c r="D575" s="107">
        <v>926</v>
      </c>
      <c r="E575" s="69" t="s">
        <v>39</v>
      </c>
      <c r="F575" s="69" t="s">
        <v>18</v>
      </c>
      <c r="G575" s="50">
        <v>6910000000</v>
      </c>
      <c r="H575" s="73"/>
      <c r="I575" s="131">
        <f t="shared" si="194"/>
        <v>889700</v>
      </c>
      <c r="J575" s="84">
        <f t="shared" si="218"/>
        <v>575300</v>
      </c>
      <c r="K575" s="84">
        <f t="shared" si="218"/>
        <v>0</v>
      </c>
      <c r="L575" s="84">
        <f t="shared" si="218"/>
        <v>0</v>
      </c>
      <c r="M575" s="131">
        <f t="shared" si="218"/>
        <v>0</v>
      </c>
      <c r="N575" s="131">
        <f t="shared" si="218"/>
        <v>0</v>
      </c>
      <c r="O575" s="131">
        <f t="shared" si="218"/>
        <v>314400</v>
      </c>
      <c r="P575" s="131">
        <f t="shared" si="218"/>
        <v>0</v>
      </c>
      <c r="Q575" s="132">
        <f t="shared" si="218"/>
        <v>0</v>
      </c>
    </row>
    <row r="576" spans="2:17" s="49" customFormat="1" ht="96" customHeight="1">
      <c r="B576" s="110"/>
      <c r="C576" s="38" t="s">
        <v>294</v>
      </c>
      <c r="D576" s="107">
        <v>926</v>
      </c>
      <c r="E576" s="69" t="s">
        <v>39</v>
      </c>
      <c r="F576" s="69" t="s">
        <v>18</v>
      </c>
      <c r="G576" s="50">
        <v>6910010500</v>
      </c>
      <c r="H576" s="73"/>
      <c r="I576" s="131">
        <f t="shared" si="194"/>
        <v>889700</v>
      </c>
      <c r="J576" s="84">
        <f t="shared" si="218"/>
        <v>575300</v>
      </c>
      <c r="K576" s="84">
        <f t="shared" si="218"/>
        <v>0</v>
      </c>
      <c r="L576" s="84">
        <f t="shared" si="218"/>
        <v>0</v>
      </c>
      <c r="M576" s="131">
        <f t="shared" si="218"/>
        <v>0</v>
      </c>
      <c r="N576" s="131">
        <f t="shared" si="218"/>
        <v>0</v>
      </c>
      <c r="O576" s="131">
        <f t="shared" si="218"/>
        <v>314400</v>
      </c>
      <c r="P576" s="131">
        <f t="shared" si="218"/>
        <v>0</v>
      </c>
      <c r="Q576" s="132">
        <f t="shared" si="218"/>
        <v>0</v>
      </c>
    </row>
    <row r="577" spans="2:1024" s="49" customFormat="1" ht="37.5">
      <c r="B577" s="110"/>
      <c r="C577" s="38" t="s">
        <v>95</v>
      </c>
      <c r="D577" s="107">
        <v>926</v>
      </c>
      <c r="E577" s="69" t="s">
        <v>39</v>
      </c>
      <c r="F577" s="69" t="s">
        <v>18</v>
      </c>
      <c r="G577" s="50">
        <v>6910010500</v>
      </c>
      <c r="H577" s="73">
        <v>200</v>
      </c>
      <c r="I577" s="131">
        <f t="shared" si="194"/>
        <v>889700</v>
      </c>
      <c r="J577" s="84">
        <v>575300</v>
      </c>
      <c r="K577" s="84"/>
      <c r="L577" s="84"/>
      <c r="M577" s="131"/>
      <c r="N577" s="131"/>
      <c r="O577" s="131">
        <v>314400</v>
      </c>
      <c r="P577" s="131"/>
      <c r="Q577" s="132"/>
    </row>
    <row r="578" spans="2:1024" s="49" customFormat="1">
      <c r="B578" s="110"/>
      <c r="C578" s="38" t="s">
        <v>296</v>
      </c>
      <c r="D578" s="107">
        <v>926</v>
      </c>
      <c r="E578" s="69" t="s">
        <v>39</v>
      </c>
      <c r="F578" s="69" t="s">
        <v>18</v>
      </c>
      <c r="G578" s="50">
        <v>7000000000</v>
      </c>
      <c r="H578" s="73"/>
      <c r="I578" s="131">
        <f t="shared" si="194"/>
        <v>115500</v>
      </c>
      <c r="J578" s="84">
        <f t="shared" ref="J578:Q580" si="219">J579</f>
        <v>115500</v>
      </c>
      <c r="K578" s="84">
        <f t="shared" si="219"/>
        <v>0</v>
      </c>
      <c r="L578" s="84">
        <f t="shared" si="219"/>
        <v>0</v>
      </c>
      <c r="M578" s="131">
        <f t="shared" si="219"/>
        <v>0</v>
      </c>
      <c r="N578" s="131">
        <f t="shared" si="219"/>
        <v>0</v>
      </c>
      <c r="O578" s="131">
        <f t="shared" si="219"/>
        <v>0</v>
      </c>
      <c r="P578" s="131">
        <f t="shared" si="219"/>
        <v>0</v>
      </c>
      <c r="Q578" s="132">
        <f t="shared" si="219"/>
        <v>0</v>
      </c>
    </row>
    <row r="579" spans="2:1024" s="49" customFormat="1">
      <c r="B579" s="110"/>
      <c r="C579" s="38" t="s">
        <v>301</v>
      </c>
      <c r="D579" s="107">
        <v>926</v>
      </c>
      <c r="E579" s="69" t="s">
        <v>39</v>
      </c>
      <c r="F579" s="69" t="s">
        <v>18</v>
      </c>
      <c r="G579" s="50">
        <v>7020000000</v>
      </c>
      <c r="H579" s="73"/>
      <c r="I579" s="131">
        <f t="shared" si="194"/>
        <v>115500</v>
      </c>
      <c r="J579" s="84">
        <f t="shared" si="219"/>
        <v>115500</v>
      </c>
      <c r="K579" s="84">
        <f t="shared" si="219"/>
        <v>0</v>
      </c>
      <c r="L579" s="84">
        <f t="shared" si="219"/>
        <v>0</v>
      </c>
      <c r="M579" s="131">
        <f t="shared" si="219"/>
        <v>0</v>
      </c>
      <c r="N579" s="131">
        <f t="shared" si="219"/>
        <v>0</v>
      </c>
      <c r="O579" s="131">
        <f t="shared" si="219"/>
        <v>0</v>
      </c>
      <c r="P579" s="131">
        <f t="shared" si="219"/>
        <v>0</v>
      </c>
      <c r="Q579" s="132">
        <f t="shared" si="219"/>
        <v>0</v>
      </c>
    </row>
    <row r="580" spans="2:1024" s="49" customFormat="1" ht="56.25">
      <c r="B580" s="110"/>
      <c r="C580" s="38" t="s">
        <v>302</v>
      </c>
      <c r="D580" s="107">
        <v>926</v>
      </c>
      <c r="E580" s="69" t="s">
        <v>39</v>
      </c>
      <c r="F580" s="69" t="s">
        <v>18</v>
      </c>
      <c r="G580" s="50">
        <v>7020010060</v>
      </c>
      <c r="H580" s="73"/>
      <c r="I580" s="131">
        <f t="shared" si="194"/>
        <v>115500</v>
      </c>
      <c r="J580" s="84">
        <f t="shared" si="219"/>
        <v>115500</v>
      </c>
      <c r="K580" s="84">
        <f t="shared" si="219"/>
        <v>0</v>
      </c>
      <c r="L580" s="84">
        <f t="shared" si="219"/>
        <v>0</v>
      </c>
      <c r="M580" s="131">
        <f t="shared" si="219"/>
        <v>0</v>
      </c>
      <c r="N580" s="131">
        <f t="shared" si="219"/>
        <v>0</v>
      </c>
      <c r="O580" s="131">
        <f t="shared" si="219"/>
        <v>0</v>
      </c>
      <c r="P580" s="131">
        <f t="shared" si="219"/>
        <v>0</v>
      </c>
      <c r="Q580" s="132">
        <f t="shared" si="219"/>
        <v>0</v>
      </c>
    </row>
    <row r="581" spans="2:1024" s="49" customFormat="1">
      <c r="B581" s="110"/>
      <c r="C581" s="38" t="s">
        <v>132</v>
      </c>
      <c r="D581" s="107">
        <v>926</v>
      </c>
      <c r="E581" s="69" t="s">
        <v>39</v>
      </c>
      <c r="F581" s="69" t="s">
        <v>18</v>
      </c>
      <c r="G581" s="50">
        <v>7020010060</v>
      </c>
      <c r="H581" s="73">
        <v>300</v>
      </c>
      <c r="I581" s="131">
        <f t="shared" si="194"/>
        <v>115500</v>
      </c>
      <c r="J581" s="84">
        <v>115500</v>
      </c>
      <c r="K581" s="84"/>
      <c r="L581" s="84"/>
      <c r="M581" s="131"/>
      <c r="N581" s="131"/>
      <c r="O581" s="131"/>
      <c r="P581" s="131"/>
      <c r="Q581" s="132"/>
    </row>
    <row r="582" spans="2:1024" s="49" customFormat="1" ht="37.5">
      <c r="B582" s="110"/>
      <c r="C582" s="38" t="s">
        <v>304</v>
      </c>
      <c r="D582" s="107">
        <v>926</v>
      </c>
      <c r="E582" s="69" t="s">
        <v>39</v>
      </c>
      <c r="F582" s="69" t="s">
        <v>18</v>
      </c>
      <c r="G582" s="50">
        <v>7100000000</v>
      </c>
      <c r="H582" s="73"/>
      <c r="I582" s="131">
        <f t="shared" si="194"/>
        <v>245000</v>
      </c>
      <c r="J582" s="84">
        <f t="shared" ref="J582:Q584" si="220">J583</f>
        <v>245000</v>
      </c>
      <c r="K582" s="84">
        <f t="shared" si="220"/>
        <v>0</v>
      </c>
      <c r="L582" s="84">
        <f t="shared" si="220"/>
        <v>0</v>
      </c>
      <c r="M582" s="131">
        <f t="shared" si="220"/>
        <v>0</v>
      </c>
      <c r="N582" s="131">
        <f t="shared" si="220"/>
        <v>0</v>
      </c>
      <c r="O582" s="131">
        <f t="shared" si="220"/>
        <v>0</v>
      </c>
      <c r="P582" s="131">
        <f t="shared" si="220"/>
        <v>0</v>
      </c>
      <c r="Q582" s="132">
        <f t="shared" si="220"/>
        <v>0</v>
      </c>
    </row>
    <row r="583" spans="2:1024" s="49" customFormat="1" ht="56.25">
      <c r="B583" s="110"/>
      <c r="C583" s="38" t="s">
        <v>305</v>
      </c>
      <c r="D583" s="107">
        <v>926</v>
      </c>
      <c r="E583" s="69" t="s">
        <v>39</v>
      </c>
      <c r="F583" s="69" t="s">
        <v>18</v>
      </c>
      <c r="G583" s="50">
        <v>7110000000</v>
      </c>
      <c r="H583" s="73"/>
      <c r="I583" s="131">
        <f t="shared" si="194"/>
        <v>245000</v>
      </c>
      <c r="J583" s="84">
        <f t="shared" si="220"/>
        <v>245000</v>
      </c>
      <c r="K583" s="84">
        <f t="shared" si="220"/>
        <v>0</v>
      </c>
      <c r="L583" s="84">
        <f t="shared" si="220"/>
        <v>0</v>
      </c>
      <c r="M583" s="131">
        <f t="shared" si="220"/>
        <v>0</v>
      </c>
      <c r="N583" s="131">
        <f t="shared" si="220"/>
        <v>0</v>
      </c>
      <c r="O583" s="131">
        <f t="shared" si="220"/>
        <v>0</v>
      </c>
      <c r="P583" s="131">
        <f t="shared" si="220"/>
        <v>0</v>
      </c>
      <c r="Q583" s="132">
        <f t="shared" si="220"/>
        <v>0</v>
      </c>
    </row>
    <row r="584" spans="2:1024" s="49" customFormat="1" ht="37.5">
      <c r="B584" s="110"/>
      <c r="C584" s="38" t="s">
        <v>306</v>
      </c>
      <c r="D584" s="107">
        <v>926</v>
      </c>
      <c r="E584" s="69" t="s">
        <v>39</v>
      </c>
      <c r="F584" s="69" t="s">
        <v>18</v>
      </c>
      <c r="G584" s="50">
        <v>7110010610</v>
      </c>
      <c r="H584" s="73"/>
      <c r="I584" s="131">
        <f t="shared" ref="I584:I647" si="221">SUM(J584:Q584)</f>
        <v>245000</v>
      </c>
      <c r="J584" s="84">
        <f t="shared" si="220"/>
        <v>245000</v>
      </c>
      <c r="K584" s="84">
        <f t="shared" si="220"/>
        <v>0</v>
      </c>
      <c r="L584" s="84">
        <f t="shared" si="220"/>
        <v>0</v>
      </c>
      <c r="M584" s="131">
        <f t="shared" si="220"/>
        <v>0</v>
      </c>
      <c r="N584" s="131">
        <f t="shared" si="220"/>
        <v>0</v>
      </c>
      <c r="O584" s="131">
        <f t="shared" si="220"/>
        <v>0</v>
      </c>
      <c r="P584" s="131">
        <f t="shared" si="220"/>
        <v>0</v>
      </c>
      <c r="Q584" s="132">
        <f t="shared" si="220"/>
        <v>0</v>
      </c>
    </row>
    <row r="585" spans="2:1024" s="49" customFormat="1" ht="37.5">
      <c r="B585" s="110"/>
      <c r="C585" s="38" t="s">
        <v>95</v>
      </c>
      <c r="D585" s="107">
        <v>926</v>
      </c>
      <c r="E585" s="69" t="s">
        <v>39</v>
      </c>
      <c r="F585" s="69" t="s">
        <v>18</v>
      </c>
      <c r="G585" s="50">
        <v>7110010610</v>
      </c>
      <c r="H585" s="73">
        <v>200</v>
      </c>
      <c r="I585" s="131">
        <f t="shared" si="221"/>
        <v>245000</v>
      </c>
      <c r="J585" s="84">
        <v>245000</v>
      </c>
      <c r="K585" s="84"/>
      <c r="L585" s="84"/>
      <c r="M585" s="131"/>
      <c r="N585" s="131"/>
      <c r="O585" s="131"/>
      <c r="P585" s="131"/>
      <c r="Q585" s="132"/>
    </row>
    <row r="586" spans="2:1024" s="128" customFormat="1" ht="37.5">
      <c r="B586" s="67" t="s">
        <v>66</v>
      </c>
      <c r="C586" s="61" t="s">
        <v>384</v>
      </c>
      <c r="D586" s="122">
        <v>929</v>
      </c>
      <c r="E586" s="75"/>
      <c r="F586" s="75"/>
      <c r="G586" s="66"/>
      <c r="H586" s="75"/>
      <c r="I586" s="125">
        <f t="shared" si="221"/>
        <v>151277800</v>
      </c>
      <c r="J586" s="126">
        <f t="shared" ref="J586:Q586" si="222">J593+J587</f>
        <v>149477200</v>
      </c>
      <c r="K586" s="126">
        <f t="shared" si="222"/>
        <v>0</v>
      </c>
      <c r="L586" s="126">
        <f t="shared" si="222"/>
        <v>0</v>
      </c>
      <c r="M586" s="125">
        <f t="shared" si="222"/>
        <v>1000000</v>
      </c>
      <c r="N586" s="125">
        <f t="shared" si="222"/>
        <v>0</v>
      </c>
      <c r="O586" s="125">
        <f t="shared" si="222"/>
        <v>18000</v>
      </c>
      <c r="P586" s="125">
        <f t="shared" si="222"/>
        <v>782600</v>
      </c>
      <c r="Q586" s="127">
        <f t="shared" si="222"/>
        <v>0</v>
      </c>
    </row>
    <row r="587" spans="2:1024" s="128" customFormat="1">
      <c r="B587" s="67"/>
      <c r="C587" s="38" t="s">
        <v>11</v>
      </c>
      <c r="D587" s="107">
        <v>929</v>
      </c>
      <c r="E587" s="69" t="s">
        <v>12</v>
      </c>
      <c r="F587" s="69" t="s">
        <v>75</v>
      </c>
      <c r="G587" s="50"/>
      <c r="H587" s="69"/>
      <c r="I587" s="131">
        <f t="shared" si="221"/>
        <v>243500</v>
      </c>
      <c r="J587" s="84">
        <f t="shared" ref="J587:Q591" si="223">J588</f>
        <v>225500</v>
      </c>
      <c r="K587" s="84">
        <f t="shared" si="223"/>
        <v>0</v>
      </c>
      <c r="L587" s="84">
        <f t="shared" si="223"/>
        <v>0</v>
      </c>
      <c r="M587" s="131">
        <f t="shared" si="223"/>
        <v>0</v>
      </c>
      <c r="N587" s="131">
        <f t="shared" si="223"/>
        <v>0</v>
      </c>
      <c r="O587" s="131">
        <f t="shared" si="223"/>
        <v>18000</v>
      </c>
      <c r="P587" s="131">
        <f t="shared" si="223"/>
        <v>0</v>
      </c>
      <c r="Q587" s="132">
        <f t="shared" si="223"/>
        <v>0</v>
      </c>
      <c r="AKR587" s="49"/>
      <c r="AKS587" s="49"/>
      <c r="AKT587" s="49"/>
      <c r="AKU587" s="49"/>
      <c r="AKV587" s="49"/>
      <c r="AKW587" s="49"/>
      <c r="AKX587" s="49"/>
      <c r="AKY587" s="49"/>
      <c r="AKZ587" s="49"/>
      <c r="ALA587" s="49"/>
      <c r="ALB587" s="49"/>
      <c r="ALC587" s="49"/>
      <c r="ALD587" s="49"/>
      <c r="ALE587" s="49"/>
      <c r="ALF587" s="49"/>
      <c r="ALG587" s="49"/>
      <c r="ALH587" s="49"/>
      <c r="ALI587" s="49"/>
      <c r="ALJ587" s="49"/>
      <c r="ALK587" s="49"/>
      <c r="ALL587" s="49"/>
      <c r="ALM587" s="49"/>
      <c r="ALN587" s="49"/>
      <c r="ALO587" s="49"/>
      <c r="ALP587" s="49"/>
      <c r="ALQ587" s="49"/>
      <c r="ALR587" s="49"/>
      <c r="ALS587" s="49"/>
      <c r="ALT587" s="49"/>
      <c r="ALU587" s="49"/>
      <c r="ALV587" s="49"/>
      <c r="ALW587" s="49"/>
      <c r="ALX587" s="49"/>
      <c r="ALY587" s="49"/>
      <c r="ALZ587" s="49"/>
      <c r="AMA587" s="49"/>
      <c r="AMB587" s="49"/>
      <c r="AMC587" s="49"/>
      <c r="AMD587" s="49"/>
      <c r="AME587" s="49"/>
      <c r="AMF587" s="49"/>
      <c r="AMG587" s="49"/>
      <c r="AMH587" s="49"/>
      <c r="AMI587" s="49"/>
      <c r="AMJ587" s="49"/>
    </row>
    <row r="588" spans="2:1024" s="128" customFormat="1">
      <c r="B588" s="67"/>
      <c r="C588" s="38" t="s">
        <v>25</v>
      </c>
      <c r="D588" s="107">
        <v>929</v>
      </c>
      <c r="E588" s="69" t="s">
        <v>12</v>
      </c>
      <c r="F588" s="69" t="s">
        <v>26</v>
      </c>
      <c r="G588" s="50"/>
      <c r="H588" s="69"/>
      <c r="I588" s="131">
        <f t="shared" si="221"/>
        <v>243500</v>
      </c>
      <c r="J588" s="84">
        <f t="shared" si="223"/>
        <v>225500</v>
      </c>
      <c r="K588" s="84">
        <f t="shared" si="223"/>
        <v>0</v>
      </c>
      <c r="L588" s="84">
        <f t="shared" si="223"/>
        <v>0</v>
      </c>
      <c r="M588" s="131">
        <f t="shared" si="223"/>
        <v>0</v>
      </c>
      <c r="N588" s="131">
        <f t="shared" si="223"/>
        <v>0</v>
      </c>
      <c r="O588" s="131">
        <f t="shared" si="223"/>
        <v>18000</v>
      </c>
      <c r="P588" s="131">
        <f t="shared" si="223"/>
        <v>0</v>
      </c>
      <c r="Q588" s="132">
        <f t="shared" si="223"/>
        <v>0</v>
      </c>
      <c r="AKR588" s="49"/>
      <c r="AKS588" s="49"/>
      <c r="AKT588" s="49"/>
      <c r="AKU588" s="49"/>
      <c r="AKV588" s="49"/>
      <c r="AKW588" s="49"/>
      <c r="AKX588" s="49"/>
      <c r="AKY588" s="49"/>
      <c r="AKZ588" s="49"/>
      <c r="ALA588" s="49"/>
      <c r="ALB588" s="49"/>
      <c r="ALC588" s="49"/>
      <c r="ALD588" s="49"/>
      <c r="ALE588" s="49"/>
      <c r="ALF588" s="49"/>
      <c r="ALG588" s="49"/>
      <c r="ALH588" s="49"/>
      <c r="ALI588" s="49"/>
      <c r="ALJ588" s="49"/>
      <c r="ALK588" s="49"/>
      <c r="ALL588" s="49"/>
      <c r="ALM588" s="49"/>
      <c r="ALN588" s="49"/>
      <c r="ALO588" s="49"/>
      <c r="ALP588" s="49"/>
      <c r="ALQ588" s="49"/>
      <c r="ALR588" s="49"/>
      <c r="ALS588" s="49"/>
      <c r="ALT588" s="49"/>
      <c r="ALU588" s="49"/>
      <c r="ALV588" s="49"/>
      <c r="ALW588" s="49"/>
      <c r="ALX588" s="49"/>
      <c r="ALY588" s="49"/>
      <c r="ALZ588" s="49"/>
      <c r="AMA588" s="49"/>
      <c r="AMB588" s="49"/>
      <c r="AMC588" s="49"/>
      <c r="AMD588" s="49"/>
      <c r="AME588" s="49"/>
      <c r="AMF588" s="49"/>
      <c r="AMG588" s="49"/>
      <c r="AMH588" s="49"/>
      <c r="AMI588" s="49"/>
      <c r="AMJ588" s="49"/>
    </row>
    <row r="589" spans="2:1024" s="128" customFormat="1" ht="37.5">
      <c r="B589" s="67"/>
      <c r="C589" s="38" t="s">
        <v>89</v>
      </c>
      <c r="D589" s="107">
        <v>929</v>
      </c>
      <c r="E589" s="69" t="s">
        <v>12</v>
      </c>
      <c r="F589" s="69" t="s">
        <v>26</v>
      </c>
      <c r="G589" s="50">
        <v>5000000000</v>
      </c>
      <c r="H589" s="69"/>
      <c r="I589" s="131">
        <f t="shared" si="221"/>
        <v>243500</v>
      </c>
      <c r="J589" s="84">
        <f t="shared" si="223"/>
        <v>225500</v>
      </c>
      <c r="K589" s="84">
        <f t="shared" si="223"/>
        <v>0</v>
      </c>
      <c r="L589" s="84">
        <f t="shared" si="223"/>
        <v>0</v>
      </c>
      <c r="M589" s="131">
        <f t="shared" si="223"/>
        <v>0</v>
      </c>
      <c r="N589" s="131">
        <f t="shared" si="223"/>
        <v>0</v>
      </c>
      <c r="O589" s="131">
        <f t="shared" si="223"/>
        <v>18000</v>
      </c>
      <c r="P589" s="131">
        <f t="shared" si="223"/>
        <v>0</v>
      </c>
      <c r="Q589" s="132">
        <f t="shared" si="223"/>
        <v>0</v>
      </c>
      <c r="AKR589" s="49"/>
      <c r="AKS589" s="49"/>
      <c r="AKT589" s="49"/>
      <c r="AKU589" s="49"/>
      <c r="AKV589" s="49"/>
      <c r="AKW589" s="49"/>
      <c r="AKX589" s="49"/>
      <c r="AKY589" s="49"/>
      <c r="AKZ589" s="49"/>
      <c r="ALA589" s="49"/>
      <c r="ALB589" s="49"/>
      <c r="ALC589" s="49"/>
      <c r="ALD589" s="49"/>
      <c r="ALE589" s="49"/>
      <c r="ALF589" s="49"/>
      <c r="ALG589" s="49"/>
      <c r="ALH589" s="49"/>
      <c r="ALI589" s="49"/>
      <c r="ALJ589" s="49"/>
      <c r="ALK589" s="49"/>
      <c r="ALL589" s="49"/>
      <c r="ALM589" s="49"/>
      <c r="ALN589" s="49"/>
      <c r="ALO589" s="49"/>
      <c r="ALP589" s="49"/>
      <c r="ALQ589" s="49"/>
      <c r="ALR589" s="49"/>
      <c r="ALS589" s="49"/>
      <c r="ALT589" s="49"/>
      <c r="ALU589" s="49"/>
      <c r="ALV589" s="49"/>
      <c r="ALW589" s="49"/>
      <c r="ALX589" s="49"/>
      <c r="ALY589" s="49"/>
      <c r="ALZ589" s="49"/>
      <c r="AMA589" s="49"/>
      <c r="AMB589" s="49"/>
      <c r="AMC589" s="49"/>
      <c r="AMD589" s="49"/>
      <c r="AME589" s="49"/>
      <c r="AMF589" s="49"/>
      <c r="AMG589" s="49"/>
      <c r="AMH589" s="49"/>
      <c r="AMI589" s="49"/>
      <c r="AMJ589" s="49"/>
    </row>
    <row r="590" spans="2:1024" s="128" customFormat="1" ht="37.5">
      <c r="B590" s="67"/>
      <c r="C590" s="38" t="s">
        <v>107</v>
      </c>
      <c r="D590" s="107">
        <v>929</v>
      </c>
      <c r="E590" s="69" t="s">
        <v>12</v>
      </c>
      <c r="F590" s="69" t="s">
        <v>26</v>
      </c>
      <c r="G590" s="50">
        <v>5030000000</v>
      </c>
      <c r="H590" s="69"/>
      <c r="I590" s="131">
        <f t="shared" si="221"/>
        <v>243500</v>
      </c>
      <c r="J590" s="84">
        <f t="shared" si="223"/>
        <v>225500</v>
      </c>
      <c r="K590" s="84">
        <f t="shared" si="223"/>
        <v>0</v>
      </c>
      <c r="L590" s="84">
        <f t="shared" si="223"/>
        <v>0</v>
      </c>
      <c r="M590" s="131">
        <f t="shared" si="223"/>
        <v>0</v>
      </c>
      <c r="N590" s="131">
        <f t="shared" si="223"/>
        <v>0</v>
      </c>
      <c r="O590" s="131">
        <f t="shared" si="223"/>
        <v>18000</v>
      </c>
      <c r="P590" s="131">
        <f t="shared" si="223"/>
        <v>0</v>
      </c>
      <c r="Q590" s="132">
        <f t="shared" si="223"/>
        <v>0</v>
      </c>
      <c r="AKR590" s="49"/>
      <c r="AKS590" s="49"/>
      <c r="AKT590" s="49"/>
      <c r="AKU590" s="49"/>
      <c r="AKV590" s="49"/>
      <c r="AKW590" s="49"/>
      <c r="AKX590" s="49"/>
      <c r="AKY590" s="49"/>
      <c r="AKZ590" s="49"/>
      <c r="ALA590" s="49"/>
      <c r="ALB590" s="49"/>
      <c r="ALC590" s="49"/>
      <c r="ALD590" s="49"/>
      <c r="ALE590" s="49"/>
      <c r="ALF590" s="49"/>
      <c r="ALG590" s="49"/>
      <c r="ALH590" s="49"/>
      <c r="ALI590" s="49"/>
      <c r="ALJ590" s="49"/>
      <c r="ALK590" s="49"/>
      <c r="ALL590" s="49"/>
      <c r="ALM590" s="49"/>
      <c r="ALN590" s="49"/>
      <c r="ALO590" s="49"/>
      <c r="ALP590" s="49"/>
      <c r="ALQ590" s="49"/>
      <c r="ALR590" s="49"/>
      <c r="ALS590" s="49"/>
      <c r="ALT590" s="49"/>
      <c r="ALU590" s="49"/>
      <c r="ALV590" s="49"/>
      <c r="ALW590" s="49"/>
      <c r="ALX590" s="49"/>
      <c r="ALY590" s="49"/>
      <c r="ALZ590" s="49"/>
      <c r="AMA590" s="49"/>
      <c r="AMB590" s="49"/>
      <c r="AMC590" s="49"/>
      <c r="AMD590" s="49"/>
      <c r="AME590" s="49"/>
      <c r="AMF590" s="49"/>
      <c r="AMG590" s="49"/>
      <c r="AMH590" s="49"/>
      <c r="AMI590" s="49"/>
      <c r="AMJ590" s="49"/>
    </row>
    <row r="591" spans="2:1024" s="128" customFormat="1" ht="37.5">
      <c r="B591" s="67"/>
      <c r="C591" s="38" t="s">
        <v>108</v>
      </c>
      <c r="D591" s="107">
        <v>929</v>
      </c>
      <c r="E591" s="69" t="s">
        <v>12</v>
      </c>
      <c r="F591" s="69" t="s">
        <v>26</v>
      </c>
      <c r="G591" s="50">
        <v>5030010030</v>
      </c>
      <c r="H591" s="69"/>
      <c r="I591" s="131">
        <f t="shared" si="221"/>
        <v>243500</v>
      </c>
      <c r="J591" s="84">
        <f t="shared" si="223"/>
        <v>225500</v>
      </c>
      <c r="K591" s="84">
        <f t="shared" si="223"/>
        <v>0</v>
      </c>
      <c r="L591" s="84">
        <f t="shared" si="223"/>
        <v>0</v>
      </c>
      <c r="M591" s="131">
        <f t="shared" si="223"/>
        <v>0</v>
      </c>
      <c r="N591" s="131">
        <f t="shared" si="223"/>
        <v>0</v>
      </c>
      <c r="O591" s="131">
        <f t="shared" si="223"/>
        <v>18000</v>
      </c>
      <c r="P591" s="131">
        <f t="shared" si="223"/>
        <v>0</v>
      </c>
      <c r="Q591" s="132">
        <f t="shared" si="223"/>
        <v>0</v>
      </c>
      <c r="AKR591" s="49"/>
      <c r="AKS591" s="49"/>
      <c r="AKT591" s="49"/>
      <c r="AKU591" s="49"/>
      <c r="AKV591" s="49"/>
      <c r="AKW591" s="49"/>
      <c r="AKX591" s="49"/>
      <c r="AKY591" s="49"/>
      <c r="AKZ591" s="49"/>
      <c r="ALA591" s="49"/>
      <c r="ALB591" s="49"/>
      <c r="ALC591" s="49"/>
      <c r="ALD591" s="49"/>
      <c r="ALE591" s="49"/>
      <c r="ALF591" s="49"/>
      <c r="ALG591" s="49"/>
      <c r="ALH591" s="49"/>
      <c r="ALI591" s="49"/>
      <c r="ALJ591" s="49"/>
      <c r="ALK591" s="49"/>
      <c r="ALL591" s="49"/>
      <c r="ALM591" s="49"/>
      <c r="ALN591" s="49"/>
      <c r="ALO591" s="49"/>
      <c r="ALP591" s="49"/>
      <c r="ALQ591" s="49"/>
      <c r="ALR591" s="49"/>
      <c r="ALS591" s="49"/>
      <c r="ALT591" s="49"/>
      <c r="ALU591" s="49"/>
      <c r="ALV591" s="49"/>
      <c r="ALW591" s="49"/>
      <c r="ALX591" s="49"/>
      <c r="ALY591" s="49"/>
      <c r="ALZ591" s="49"/>
      <c r="AMA591" s="49"/>
      <c r="AMB591" s="49"/>
      <c r="AMC591" s="49"/>
      <c r="AMD591" s="49"/>
      <c r="AME591" s="49"/>
      <c r="AMF591" s="49"/>
      <c r="AMG591" s="49"/>
      <c r="AMH591" s="49"/>
      <c r="AMI591" s="49"/>
      <c r="AMJ591" s="49"/>
    </row>
    <row r="592" spans="2:1024" s="128" customFormat="1" ht="37.5">
      <c r="B592" s="67"/>
      <c r="C592" s="38" t="s">
        <v>95</v>
      </c>
      <c r="D592" s="107">
        <v>929</v>
      </c>
      <c r="E592" s="69" t="s">
        <v>12</v>
      </c>
      <c r="F592" s="69" t="s">
        <v>26</v>
      </c>
      <c r="G592" s="50">
        <v>5030010030</v>
      </c>
      <c r="H592" s="69" t="s">
        <v>96</v>
      </c>
      <c r="I592" s="131">
        <f t="shared" si="221"/>
        <v>243500</v>
      </c>
      <c r="J592" s="84">
        <v>225500</v>
      </c>
      <c r="K592" s="84"/>
      <c r="L592" s="84"/>
      <c r="M592" s="131"/>
      <c r="N592" s="131"/>
      <c r="O592" s="131">
        <v>18000</v>
      </c>
      <c r="P592" s="131"/>
      <c r="Q592" s="132"/>
      <c r="AKR592" s="49"/>
      <c r="AKS592" s="49"/>
      <c r="AKT592" s="49"/>
      <c r="AKU592" s="49"/>
      <c r="AKV592" s="49"/>
      <c r="AKW592" s="49"/>
      <c r="AKX592" s="49"/>
      <c r="AKY592" s="49"/>
      <c r="AKZ592" s="49"/>
      <c r="ALA592" s="49"/>
      <c r="ALB592" s="49"/>
      <c r="ALC592" s="49"/>
      <c r="ALD592" s="49"/>
      <c r="ALE592" s="49"/>
      <c r="ALF592" s="49"/>
      <c r="ALG592" s="49"/>
      <c r="ALH592" s="49"/>
      <c r="ALI592" s="49"/>
      <c r="ALJ592" s="49"/>
      <c r="ALK592" s="49"/>
      <c r="ALL592" s="49"/>
      <c r="ALM592" s="49"/>
      <c r="ALN592" s="49"/>
      <c r="ALO592" s="49"/>
      <c r="ALP592" s="49"/>
      <c r="ALQ592" s="49"/>
      <c r="ALR592" s="49"/>
      <c r="ALS592" s="49"/>
      <c r="ALT592" s="49"/>
      <c r="ALU592" s="49"/>
      <c r="ALV592" s="49"/>
      <c r="ALW592" s="49"/>
      <c r="ALX592" s="49"/>
      <c r="ALY592" s="49"/>
      <c r="ALZ592" s="49"/>
      <c r="AMA592" s="49"/>
      <c r="AMB592" s="49"/>
      <c r="AMC592" s="49"/>
      <c r="AMD592" s="49"/>
      <c r="AME592" s="49"/>
      <c r="AMF592" s="49"/>
      <c r="AMG592" s="49"/>
      <c r="AMH592" s="49"/>
      <c r="AMI592" s="49"/>
      <c r="AMJ592" s="49"/>
    </row>
    <row r="593" spans="2:17" s="49" customFormat="1">
      <c r="B593" s="67"/>
      <c r="C593" s="38" t="s">
        <v>371</v>
      </c>
      <c r="D593" s="107">
        <v>929</v>
      </c>
      <c r="E593" s="69" t="s">
        <v>24</v>
      </c>
      <c r="F593" s="69" t="s">
        <v>75</v>
      </c>
      <c r="G593" s="50"/>
      <c r="H593" s="69"/>
      <c r="I593" s="131">
        <f t="shared" si="221"/>
        <v>151034300</v>
      </c>
      <c r="J593" s="84">
        <f t="shared" ref="J593:Q593" si="224">J594+J622+J601</f>
        <v>149251700</v>
      </c>
      <c r="K593" s="84">
        <f t="shared" si="224"/>
        <v>0</v>
      </c>
      <c r="L593" s="84">
        <f t="shared" si="224"/>
        <v>0</v>
      </c>
      <c r="M593" s="131">
        <f t="shared" si="224"/>
        <v>1000000</v>
      </c>
      <c r="N593" s="131">
        <f t="shared" si="224"/>
        <v>0</v>
      </c>
      <c r="O593" s="131">
        <f t="shared" si="224"/>
        <v>0</v>
      </c>
      <c r="P593" s="131">
        <f t="shared" si="224"/>
        <v>782600</v>
      </c>
      <c r="Q593" s="132">
        <f t="shared" si="224"/>
        <v>0</v>
      </c>
    </row>
    <row r="594" spans="2:17" s="49" customFormat="1">
      <c r="B594" s="67"/>
      <c r="C594" s="38" t="s">
        <v>372</v>
      </c>
      <c r="D594" s="107">
        <v>929</v>
      </c>
      <c r="E594" s="69" t="s">
        <v>24</v>
      </c>
      <c r="F594" s="69" t="s">
        <v>12</v>
      </c>
      <c r="G594" s="50"/>
      <c r="H594" s="69"/>
      <c r="I594" s="131">
        <f t="shared" si="221"/>
        <v>3140000</v>
      </c>
      <c r="J594" s="84">
        <f t="shared" ref="J594:Q597" si="225">J595</f>
        <v>2240000</v>
      </c>
      <c r="K594" s="84">
        <f t="shared" si="225"/>
        <v>0</v>
      </c>
      <c r="L594" s="84">
        <f t="shared" si="225"/>
        <v>0</v>
      </c>
      <c r="M594" s="131">
        <f t="shared" si="225"/>
        <v>900000</v>
      </c>
      <c r="N594" s="131">
        <f t="shared" si="225"/>
        <v>0</v>
      </c>
      <c r="O594" s="131">
        <f t="shared" si="225"/>
        <v>0</v>
      </c>
      <c r="P594" s="131">
        <f t="shared" si="225"/>
        <v>0</v>
      </c>
      <c r="Q594" s="132">
        <f t="shared" si="225"/>
        <v>0</v>
      </c>
    </row>
    <row r="595" spans="2:17" s="49" customFormat="1" ht="37.5">
      <c r="B595" s="67"/>
      <c r="C595" s="38" t="s">
        <v>206</v>
      </c>
      <c r="D595" s="107">
        <v>929</v>
      </c>
      <c r="E595" s="69" t="s">
        <v>24</v>
      </c>
      <c r="F595" s="69" t="s">
        <v>12</v>
      </c>
      <c r="G595" s="50">
        <v>6100000000</v>
      </c>
      <c r="H595" s="69"/>
      <c r="I595" s="131">
        <f t="shared" si="221"/>
        <v>3140000</v>
      </c>
      <c r="J595" s="84">
        <f t="shared" si="225"/>
        <v>2240000</v>
      </c>
      <c r="K595" s="84">
        <f t="shared" si="225"/>
        <v>0</v>
      </c>
      <c r="L595" s="84">
        <f t="shared" si="225"/>
        <v>0</v>
      </c>
      <c r="M595" s="131">
        <f t="shared" si="225"/>
        <v>900000</v>
      </c>
      <c r="N595" s="131">
        <f t="shared" si="225"/>
        <v>0</v>
      </c>
      <c r="O595" s="131">
        <f t="shared" si="225"/>
        <v>0</v>
      </c>
      <c r="P595" s="131">
        <f t="shared" si="225"/>
        <v>0</v>
      </c>
      <c r="Q595" s="132">
        <f t="shared" si="225"/>
        <v>0</v>
      </c>
    </row>
    <row r="596" spans="2:17" s="49" customFormat="1">
      <c r="B596" s="67"/>
      <c r="C596" s="38" t="s">
        <v>207</v>
      </c>
      <c r="D596" s="107">
        <v>929</v>
      </c>
      <c r="E596" s="69" t="s">
        <v>24</v>
      </c>
      <c r="F596" s="69" t="s">
        <v>12</v>
      </c>
      <c r="G596" s="50">
        <v>6110000000</v>
      </c>
      <c r="H596" s="69"/>
      <c r="I596" s="131">
        <f t="shared" si="221"/>
        <v>3140000</v>
      </c>
      <c r="J596" s="84">
        <f t="shared" si="225"/>
        <v>2240000</v>
      </c>
      <c r="K596" s="84">
        <f t="shared" si="225"/>
        <v>0</v>
      </c>
      <c r="L596" s="84">
        <f t="shared" si="225"/>
        <v>0</v>
      </c>
      <c r="M596" s="131">
        <f t="shared" si="225"/>
        <v>900000</v>
      </c>
      <c r="N596" s="131">
        <f t="shared" si="225"/>
        <v>0</v>
      </c>
      <c r="O596" s="131">
        <f t="shared" si="225"/>
        <v>0</v>
      </c>
      <c r="P596" s="131">
        <f t="shared" si="225"/>
        <v>0</v>
      </c>
      <c r="Q596" s="132">
        <f t="shared" si="225"/>
        <v>0</v>
      </c>
    </row>
    <row r="597" spans="2:17" s="49" customFormat="1">
      <c r="B597" s="67"/>
      <c r="C597" s="38" t="s">
        <v>212</v>
      </c>
      <c r="D597" s="107">
        <v>929</v>
      </c>
      <c r="E597" s="69" t="s">
        <v>24</v>
      </c>
      <c r="F597" s="69" t="s">
        <v>12</v>
      </c>
      <c r="G597" s="50">
        <v>6110200000</v>
      </c>
      <c r="H597" s="69"/>
      <c r="I597" s="131">
        <f t="shared" si="221"/>
        <v>3140000</v>
      </c>
      <c r="J597" s="84">
        <f t="shared" si="225"/>
        <v>2240000</v>
      </c>
      <c r="K597" s="84">
        <f t="shared" si="225"/>
        <v>0</v>
      </c>
      <c r="L597" s="84">
        <f t="shared" si="225"/>
        <v>0</v>
      </c>
      <c r="M597" s="131">
        <f t="shared" si="225"/>
        <v>900000</v>
      </c>
      <c r="N597" s="131">
        <f t="shared" si="225"/>
        <v>0</v>
      </c>
      <c r="O597" s="131">
        <f t="shared" si="225"/>
        <v>0</v>
      </c>
      <c r="P597" s="131">
        <f t="shared" si="225"/>
        <v>0</v>
      </c>
      <c r="Q597" s="132">
        <f t="shared" si="225"/>
        <v>0</v>
      </c>
    </row>
    <row r="598" spans="2:17" s="49" customFormat="1" ht="37.5">
      <c r="B598" s="67"/>
      <c r="C598" s="38" t="s">
        <v>213</v>
      </c>
      <c r="D598" s="107">
        <v>929</v>
      </c>
      <c r="E598" s="69" t="s">
        <v>24</v>
      </c>
      <c r="F598" s="69" t="s">
        <v>12</v>
      </c>
      <c r="G598" s="50">
        <v>6110210160</v>
      </c>
      <c r="H598" s="69"/>
      <c r="I598" s="131">
        <f t="shared" si="221"/>
        <v>3140000</v>
      </c>
      <c r="J598" s="84">
        <f t="shared" ref="J598:Q598" si="226">J599+J600</f>
        <v>2240000</v>
      </c>
      <c r="K598" s="84">
        <f t="shared" si="226"/>
        <v>0</v>
      </c>
      <c r="L598" s="84">
        <f t="shared" si="226"/>
        <v>0</v>
      </c>
      <c r="M598" s="131">
        <f t="shared" si="226"/>
        <v>900000</v>
      </c>
      <c r="N598" s="131">
        <f t="shared" si="226"/>
        <v>0</v>
      </c>
      <c r="O598" s="131">
        <f t="shared" si="226"/>
        <v>0</v>
      </c>
      <c r="P598" s="131">
        <f t="shared" si="226"/>
        <v>0</v>
      </c>
      <c r="Q598" s="132">
        <f t="shared" si="226"/>
        <v>0</v>
      </c>
    </row>
    <row r="599" spans="2:17" s="49" customFormat="1" ht="75">
      <c r="B599" s="67"/>
      <c r="C599" s="38" t="s">
        <v>92</v>
      </c>
      <c r="D599" s="107">
        <v>929</v>
      </c>
      <c r="E599" s="69" t="s">
        <v>24</v>
      </c>
      <c r="F599" s="69" t="s">
        <v>12</v>
      </c>
      <c r="G599" s="50">
        <v>6110210160</v>
      </c>
      <c r="H599" s="69" t="s">
        <v>93</v>
      </c>
      <c r="I599" s="131">
        <f t="shared" si="221"/>
        <v>1770000</v>
      </c>
      <c r="J599" s="84">
        <v>1320000</v>
      </c>
      <c r="K599" s="84"/>
      <c r="L599" s="84"/>
      <c r="M599" s="131">
        <v>450000</v>
      </c>
      <c r="N599" s="131"/>
      <c r="O599" s="131"/>
      <c r="P599" s="131"/>
      <c r="Q599" s="132"/>
    </row>
    <row r="600" spans="2:17" s="49" customFormat="1" ht="37.5">
      <c r="B600" s="67"/>
      <c r="C600" s="38" t="s">
        <v>95</v>
      </c>
      <c r="D600" s="107">
        <v>929</v>
      </c>
      <c r="E600" s="69" t="s">
        <v>24</v>
      </c>
      <c r="F600" s="69" t="s">
        <v>12</v>
      </c>
      <c r="G600" s="50">
        <v>6110210160</v>
      </c>
      <c r="H600" s="69" t="s">
        <v>96</v>
      </c>
      <c r="I600" s="131">
        <f t="shared" si="221"/>
        <v>1370000</v>
      </c>
      <c r="J600" s="84">
        <v>920000</v>
      </c>
      <c r="K600" s="84"/>
      <c r="L600" s="84"/>
      <c r="M600" s="131">
        <v>450000</v>
      </c>
      <c r="N600" s="131"/>
      <c r="O600" s="131"/>
      <c r="P600" s="131"/>
      <c r="Q600" s="132"/>
    </row>
    <row r="601" spans="2:17" s="49" customFormat="1">
      <c r="B601" s="67"/>
      <c r="C601" s="81" t="s">
        <v>69</v>
      </c>
      <c r="D601" s="107">
        <v>929</v>
      </c>
      <c r="E601" s="69" t="s">
        <v>24</v>
      </c>
      <c r="F601" s="69" t="s">
        <v>16</v>
      </c>
      <c r="G601" s="50"/>
      <c r="H601" s="69"/>
      <c r="I601" s="131">
        <f t="shared" si="221"/>
        <v>144346300</v>
      </c>
      <c r="J601" s="84">
        <f>J602+J615</f>
        <v>143463700</v>
      </c>
      <c r="K601" s="84">
        <f>K602+K615</f>
        <v>0</v>
      </c>
      <c r="L601" s="84">
        <f>L602+L615</f>
        <v>0</v>
      </c>
      <c r="M601" s="131">
        <f>M602+M615+M619</f>
        <v>100000</v>
      </c>
      <c r="N601" s="131">
        <f>N602+N615</f>
        <v>0</v>
      </c>
      <c r="O601" s="131">
        <f>O602+O615</f>
        <v>0</v>
      </c>
      <c r="P601" s="131">
        <f>P602+P615</f>
        <v>782600</v>
      </c>
      <c r="Q601" s="132">
        <f>Q602+Q615</f>
        <v>0</v>
      </c>
    </row>
    <row r="602" spans="2:17" s="49" customFormat="1" ht="37.5">
      <c r="B602" s="67"/>
      <c r="C602" s="81" t="s">
        <v>206</v>
      </c>
      <c r="D602" s="107">
        <v>929</v>
      </c>
      <c r="E602" s="69" t="s">
        <v>24</v>
      </c>
      <c r="F602" s="69" t="s">
        <v>16</v>
      </c>
      <c r="G602" s="50">
        <v>6100000000</v>
      </c>
      <c r="H602" s="69"/>
      <c r="I602" s="131">
        <f t="shared" si="221"/>
        <v>144067100</v>
      </c>
      <c r="J602" s="84">
        <f t="shared" ref="J602:Q602" si="227">J603</f>
        <v>143284500</v>
      </c>
      <c r="K602" s="84">
        <f t="shared" si="227"/>
        <v>0</v>
      </c>
      <c r="L602" s="84">
        <f t="shared" si="227"/>
        <v>0</v>
      </c>
      <c r="M602" s="131">
        <f t="shared" si="227"/>
        <v>0</v>
      </c>
      <c r="N602" s="131">
        <f t="shared" si="227"/>
        <v>0</v>
      </c>
      <c r="O602" s="131">
        <f t="shared" si="227"/>
        <v>0</v>
      </c>
      <c r="P602" s="131">
        <f t="shared" si="227"/>
        <v>782600</v>
      </c>
      <c r="Q602" s="132">
        <f t="shared" si="227"/>
        <v>0</v>
      </c>
    </row>
    <row r="603" spans="2:17" s="49" customFormat="1">
      <c r="B603" s="67"/>
      <c r="C603" s="81" t="s">
        <v>207</v>
      </c>
      <c r="D603" s="107">
        <v>929</v>
      </c>
      <c r="E603" s="69" t="s">
        <v>24</v>
      </c>
      <c r="F603" s="69" t="s">
        <v>16</v>
      </c>
      <c r="G603" s="50">
        <v>6110000000</v>
      </c>
      <c r="H603" s="69"/>
      <c r="I603" s="131">
        <f t="shared" si="221"/>
        <v>144067100</v>
      </c>
      <c r="J603" s="84">
        <f t="shared" ref="J603:O603" si="228">J606+J610+J612+J604</f>
        <v>143284500</v>
      </c>
      <c r="K603" s="84">
        <f t="shared" si="228"/>
        <v>0</v>
      </c>
      <c r="L603" s="84">
        <f t="shared" si="228"/>
        <v>0</v>
      </c>
      <c r="M603" s="131">
        <f t="shared" si="228"/>
        <v>0</v>
      </c>
      <c r="N603" s="131">
        <f t="shared" si="228"/>
        <v>0</v>
      </c>
      <c r="O603" s="131">
        <f t="shared" si="228"/>
        <v>0</v>
      </c>
      <c r="P603" s="131">
        <f>P606+P610+P612+P604+P608</f>
        <v>782600</v>
      </c>
      <c r="Q603" s="131">
        <f>Q606+Q610+Q612+Q604+Q608</f>
        <v>0</v>
      </c>
    </row>
    <row r="604" spans="2:17" s="49" customFormat="1" ht="37.5">
      <c r="B604" s="67"/>
      <c r="C604" s="81" t="s">
        <v>121</v>
      </c>
      <c r="D604" s="107">
        <v>929</v>
      </c>
      <c r="E604" s="69" t="s">
        <v>24</v>
      </c>
      <c r="F604" s="69" t="s">
        <v>16</v>
      </c>
      <c r="G604" s="50">
        <v>6110000590</v>
      </c>
      <c r="H604" s="69"/>
      <c r="I604" s="131">
        <f t="shared" si="221"/>
        <v>141606900</v>
      </c>
      <c r="J604" s="84">
        <f t="shared" ref="J604:Q604" si="229">J605</f>
        <v>141606900</v>
      </c>
      <c r="K604" s="84">
        <f t="shared" si="229"/>
        <v>0</v>
      </c>
      <c r="L604" s="84">
        <f t="shared" si="229"/>
        <v>0</v>
      </c>
      <c r="M604" s="131">
        <f t="shared" si="229"/>
        <v>0</v>
      </c>
      <c r="N604" s="131">
        <f t="shared" si="229"/>
        <v>0</v>
      </c>
      <c r="O604" s="131">
        <f t="shared" si="229"/>
        <v>0</v>
      </c>
      <c r="P604" s="131">
        <f t="shared" si="229"/>
        <v>0</v>
      </c>
      <c r="Q604" s="132">
        <f t="shared" si="229"/>
        <v>0</v>
      </c>
    </row>
    <row r="605" spans="2:17" s="49" customFormat="1" ht="37.5">
      <c r="B605" s="67"/>
      <c r="C605" s="81" t="s">
        <v>157</v>
      </c>
      <c r="D605" s="107">
        <v>929</v>
      </c>
      <c r="E605" s="69" t="s">
        <v>24</v>
      </c>
      <c r="F605" s="69" t="s">
        <v>16</v>
      </c>
      <c r="G605" s="50">
        <v>6110000590</v>
      </c>
      <c r="H605" s="69" t="s">
        <v>187</v>
      </c>
      <c r="I605" s="131">
        <f t="shared" si="221"/>
        <v>141606900</v>
      </c>
      <c r="J605" s="84">
        <v>141606900</v>
      </c>
      <c r="K605" s="84"/>
      <c r="L605" s="84"/>
      <c r="M605" s="131"/>
      <c r="N605" s="131"/>
      <c r="O605" s="131"/>
      <c r="P605" s="131"/>
      <c r="Q605" s="132"/>
    </row>
    <row r="606" spans="2:17" s="49" customFormat="1" ht="126.4" customHeight="1">
      <c r="B606" s="67"/>
      <c r="C606" s="135" t="s">
        <v>385</v>
      </c>
      <c r="D606" s="107">
        <v>929</v>
      </c>
      <c r="E606" s="69" t="s">
        <v>24</v>
      </c>
      <c r="F606" s="69" t="s">
        <v>16</v>
      </c>
      <c r="G606" s="50">
        <v>6110060740</v>
      </c>
      <c r="H606" s="69"/>
      <c r="I606" s="131">
        <f t="shared" si="221"/>
        <v>93800</v>
      </c>
      <c r="J606" s="84">
        <f t="shared" ref="J606:Q606" si="230">J607</f>
        <v>93800</v>
      </c>
      <c r="K606" s="84">
        <f t="shared" si="230"/>
        <v>0</v>
      </c>
      <c r="L606" s="84">
        <f t="shared" si="230"/>
        <v>0</v>
      </c>
      <c r="M606" s="131">
        <f t="shared" si="230"/>
        <v>0</v>
      </c>
      <c r="N606" s="131">
        <f t="shared" si="230"/>
        <v>0</v>
      </c>
      <c r="O606" s="131">
        <f t="shared" si="230"/>
        <v>0</v>
      </c>
      <c r="P606" s="131">
        <f t="shared" si="230"/>
        <v>0</v>
      </c>
      <c r="Q606" s="132">
        <f t="shared" si="230"/>
        <v>0</v>
      </c>
    </row>
    <row r="607" spans="2:17" s="49" customFormat="1" ht="37.5">
      <c r="B607" s="67"/>
      <c r="C607" s="81" t="s">
        <v>157</v>
      </c>
      <c r="D607" s="107">
        <v>929</v>
      </c>
      <c r="E607" s="69" t="s">
        <v>24</v>
      </c>
      <c r="F607" s="69" t="s">
        <v>16</v>
      </c>
      <c r="G607" s="50">
        <v>6110060740</v>
      </c>
      <c r="H607" s="69" t="s">
        <v>187</v>
      </c>
      <c r="I607" s="131">
        <f t="shared" si="221"/>
        <v>93800</v>
      </c>
      <c r="J607" s="84">
        <v>93800</v>
      </c>
      <c r="K607" s="84"/>
      <c r="L607" s="84"/>
      <c r="M607" s="131"/>
      <c r="N607" s="131"/>
      <c r="O607" s="131"/>
      <c r="P607" s="131"/>
      <c r="Q607" s="132"/>
    </row>
    <row r="608" spans="2:17" s="49" customFormat="1" ht="56.25">
      <c r="B608" s="67"/>
      <c r="C608" s="81" t="s">
        <v>208</v>
      </c>
      <c r="D608" s="107">
        <v>929</v>
      </c>
      <c r="E608" s="69" t="s">
        <v>24</v>
      </c>
      <c r="F608" s="69" t="s">
        <v>16</v>
      </c>
      <c r="G608" s="50" t="s">
        <v>209</v>
      </c>
      <c r="H608" s="69"/>
      <c r="I608" s="131">
        <f t="shared" si="221"/>
        <v>595100</v>
      </c>
      <c r="J608" s="84"/>
      <c r="K608" s="84"/>
      <c r="L608" s="84"/>
      <c r="M608" s="131"/>
      <c r="N608" s="131"/>
      <c r="O608" s="131"/>
      <c r="P608" s="131">
        <f>P609</f>
        <v>595100</v>
      </c>
      <c r="Q608" s="131">
        <f>Q609</f>
        <v>0</v>
      </c>
    </row>
    <row r="609" spans="2:17" s="49" customFormat="1" ht="37.5">
      <c r="B609" s="67"/>
      <c r="C609" s="81" t="s">
        <v>157</v>
      </c>
      <c r="D609" s="107">
        <v>929</v>
      </c>
      <c r="E609" s="69" t="s">
        <v>24</v>
      </c>
      <c r="F609" s="69" t="s">
        <v>16</v>
      </c>
      <c r="G609" s="50" t="s">
        <v>209</v>
      </c>
      <c r="H609" s="69" t="s">
        <v>187</v>
      </c>
      <c r="I609" s="131">
        <f t="shared" si="221"/>
        <v>595100</v>
      </c>
      <c r="J609" s="84"/>
      <c r="K609" s="84"/>
      <c r="L609" s="84"/>
      <c r="M609" s="131"/>
      <c r="N609" s="131"/>
      <c r="O609" s="131"/>
      <c r="P609" s="131">
        <v>595100</v>
      </c>
      <c r="Q609" s="132"/>
    </row>
    <row r="610" spans="2:17" s="49" customFormat="1" ht="56.25">
      <c r="B610" s="67"/>
      <c r="C610" s="81" t="s">
        <v>208</v>
      </c>
      <c r="D610" s="107">
        <v>929</v>
      </c>
      <c r="E610" s="69" t="s">
        <v>24</v>
      </c>
      <c r="F610" s="69" t="s">
        <v>16</v>
      </c>
      <c r="G610" s="50" t="s">
        <v>210</v>
      </c>
      <c r="H610" s="69"/>
      <c r="I610" s="131">
        <f t="shared" si="221"/>
        <v>1351300</v>
      </c>
      <c r="J610" s="84">
        <f t="shared" ref="J610:Q610" si="231">J611</f>
        <v>1163800</v>
      </c>
      <c r="K610" s="84">
        <f t="shared" si="231"/>
        <v>0</v>
      </c>
      <c r="L610" s="84">
        <f t="shared" si="231"/>
        <v>0</v>
      </c>
      <c r="M610" s="131">
        <f t="shared" si="231"/>
        <v>0</v>
      </c>
      <c r="N610" s="131">
        <f t="shared" si="231"/>
        <v>0</v>
      </c>
      <c r="O610" s="131">
        <f t="shared" si="231"/>
        <v>0</v>
      </c>
      <c r="P610" s="131">
        <f t="shared" si="231"/>
        <v>187500</v>
      </c>
      <c r="Q610" s="132">
        <f t="shared" si="231"/>
        <v>0</v>
      </c>
    </row>
    <row r="611" spans="2:17" s="49" customFormat="1" ht="37.5">
      <c r="B611" s="67"/>
      <c r="C611" s="81" t="s">
        <v>157</v>
      </c>
      <c r="D611" s="107">
        <v>929</v>
      </c>
      <c r="E611" s="69" t="s">
        <v>24</v>
      </c>
      <c r="F611" s="69" t="s">
        <v>16</v>
      </c>
      <c r="G611" s="50" t="s">
        <v>210</v>
      </c>
      <c r="H611" s="69" t="s">
        <v>187</v>
      </c>
      <c r="I611" s="131">
        <f t="shared" si="221"/>
        <v>1351300</v>
      </c>
      <c r="J611" s="84">
        <v>1163800</v>
      </c>
      <c r="K611" s="84"/>
      <c r="L611" s="84"/>
      <c r="M611" s="131"/>
      <c r="N611" s="131"/>
      <c r="O611" s="131"/>
      <c r="P611" s="131">
        <v>187500</v>
      </c>
      <c r="Q611" s="132"/>
    </row>
    <row r="612" spans="2:17" s="49" customFormat="1" ht="37.5">
      <c r="B612" s="67"/>
      <c r="C612" s="81" t="s">
        <v>211</v>
      </c>
      <c r="D612" s="107">
        <v>929</v>
      </c>
      <c r="E612" s="69" t="s">
        <v>24</v>
      </c>
      <c r="F612" s="69" t="s">
        <v>16</v>
      </c>
      <c r="G612" s="50">
        <v>6110100000</v>
      </c>
      <c r="H612" s="69"/>
      <c r="I612" s="131">
        <f t="shared" si="221"/>
        <v>420000</v>
      </c>
      <c r="J612" s="84">
        <f t="shared" ref="J612:Q613" si="232">J613</f>
        <v>420000</v>
      </c>
      <c r="K612" s="84">
        <f t="shared" si="232"/>
        <v>0</v>
      </c>
      <c r="L612" s="84">
        <f t="shared" si="232"/>
        <v>0</v>
      </c>
      <c r="M612" s="131">
        <f t="shared" si="232"/>
        <v>0</v>
      </c>
      <c r="N612" s="131">
        <f t="shared" si="232"/>
        <v>0</v>
      </c>
      <c r="O612" s="131">
        <f t="shared" si="232"/>
        <v>0</v>
      </c>
      <c r="P612" s="131">
        <f t="shared" si="232"/>
        <v>0</v>
      </c>
      <c r="Q612" s="132">
        <f t="shared" si="232"/>
        <v>0</v>
      </c>
    </row>
    <row r="613" spans="2:17" s="49" customFormat="1" ht="37.5">
      <c r="B613" s="67"/>
      <c r="C613" s="81" t="s">
        <v>121</v>
      </c>
      <c r="D613" s="107">
        <v>929</v>
      </c>
      <c r="E613" s="69" t="s">
        <v>24</v>
      </c>
      <c r="F613" s="69" t="s">
        <v>16</v>
      </c>
      <c r="G613" s="50">
        <v>6110100590</v>
      </c>
      <c r="H613" s="69"/>
      <c r="I613" s="131">
        <f t="shared" si="221"/>
        <v>420000</v>
      </c>
      <c r="J613" s="84">
        <f t="shared" si="232"/>
        <v>420000</v>
      </c>
      <c r="K613" s="84">
        <f t="shared" si="232"/>
        <v>0</v>
      </c>
      <c r="L613" s="84">
        <f t="shared" si="232"/>
        <v>0</v>
      </c>
      <c r="M613" s="131">
        <f t="shared" si="232"/>
        <v>0</v>
      </c>
      <c r="N613" s="131">
        <f t="shared" si="232"/>
        <v>0</v>
      </c>
      <c r="O613" s="131">
        <f t="shared" si="232"/>
        <v>0</v>
      </c>
      <c r="P613" s="131">
        <f t="shared" si="232"/>
        <v>0</v>
      </c>
      <c r="Q613" s="132">
        <f t="shared" si="232"/>
        <v>0</v>
      </c>
    </row>
    <row r="614" spans="2:17" s="49" customFormat="1" ht="37.5">
      <c r="B614" s="67"/>
      <c r="C614" s="81" t="s">
        <v>157</v>
      </c>
      <c r="D614" s="107">
        <v>929</v>
      </c>
      <c r="E614" s="69" t="s">
        <v>24</v>
      </c>
      <c r="F614" s="69" t="s">
        <v>16</v>
      </c>
      <c r="G614" s="50">
        <v>6110100590</v>
      </c>
      <c r="H614" s="69" t="s">
        <v>187</v>
      </c>
      <c r="I614" s="131">
        <f t="shared" si="221"/>
        <v>420000</v>
      </c>
      <c r="J614" s="84">
        <v>420000</v>
      </c>
      <c r="K614" s="84"/>
      <c r="L614" s="84"/>
      <c r="M614" s="131"/>
      <c r="N614" s="131"/>
      <c r="O614" s="131"/>
      <c r="P614" s="131"/>
      <c r="Q614" s="132"/>
    </row>
    <row r="615" spans="2:17" s="49" customFormat="1" ht="56.25">
      <c r="B615" s="67"/>
      <c r="C615" s="81" t="s">
        <v>280</v>
      </c>
      <c r="D615" s="107">
        <v>929</v>
      </c>
      <c r="E615" s="69" t="s">
        <v>24</v>
      </c>
      <c r="F615" s="69" t="s">
        <v>16</v>
      </c>
      <c r="G615" s="50">
        <v>6700000000</v>
      </c>
      <c r="H615" s="69"/>
      <c r="I615" s="131">
        <f t="shared" si="221"/>
        <v>179200</v>
      </c>
      <c r="J615" s="84">
        <f t="shared" ref="J615:Q617" si="233">J616</f>
        <v>179200</v>
      </c>
      <c r="K615" s="84">
        <f t="shared" si="233"/>
        <v>0</v>
      </c>
      <c r="L615" s="84">
        <f t="shared" si="233"/>
        <v>0</v>
      </c>
      <c r="M615" s="131">
        <f t="shared" si="233"/>
        <v>0</v>
      </c>
      <c r="N615" s="131">
        <f t="shared" si="233"/>
        <v>0</v>
      </c>
      <c r="O615" s="131">
        <f t="shared" si="233"/>
        <v>0</v>
      </c>
      <c r="P615" s="131">
        <f t="shared" si="233"/>
        <v>0</v>
      </c>
      <c r="Q615" s="132">
        <f t="shared" si="233"/>
        <v>0</v>
      </c>
    </row>
    <row r="616" spans="2:17" s="49" customFormat="1" ht="37.5">
      <c r="B616" s="67"/>
      <c r="C616" s="81" t="s">
        <v>281</v>
      </c>
      <c r="D616" s="107">
        <v>929</v>
      </c>
      <c r="E616" s="69" t="s">
        <v>24</v>
      </c>
      <c r="F616" s="69" t="s">
        <v>16</v>
      </c>
      <c r="G616" s="50">
        <v>6710000000</v>
      </c>
      <c r="H616" s="69"/>
      <c r="I616" s="131">
        <f t="shared" si="221"/>
        <v>179200</v>
      </c>
      <c r="J616" s="84">
        <f t="shared" si="233"/>
        <v>179200</v>
      </c>
      <c r="K616" s="84">
        <f t="shared" si="233"/>
        <v>0</v>
      </c>
      <c r="L616" s="84">
        <f t="shared" si="233"/>
        <v>0</v>
      </c>
      <c r="M616" s="131">
        <f t="shared" si="233"/>
        <v>0</v>
      </c>
      <c r="N616" s="131">
        <f t="shared" si="233"/>
        <v>0</v>
      </c>
      <c r="O616" s="131">
        <f t="shared" si="233"/>
        <v>0</v>
      </c>
      <c r="P616" s="131">
        <f t="shared" si="233"/>
        <v>0</v>
      </c>
      <c r="Q616" s="132">
        <f t="shared" si="233"/>
        <v>0</v>
      </c>
    </row>
    <row r="617" spans="2:17" s="49" customFormat="1">
      <c r="B617" s="67"/>
      <c r="C617" s="81" t="s">
        <v>282</v>
      </c>
      <c r="D617" s="107">
        <v>929</v>
      </c>
      <c r="E617" s="69" t="s">
        <v>24</v>
      </c>
      <c r="F617" s="69" t="s">
        <v>16</v>
      </c>
      <c r="G617" s="50">
        <v>6710010220</v>
      </c>
      <c r="H617" s="69"/>
      <c r="I617" s="131">
        <f t="shared" si="221"/>
        <v>179200</v>
      </c>
      <c r="J617" s="84">
        <f t="shared" si="233"/>
        <v>179200</v>
      </c>
      <c r="K617" s="84">
        <f t="shared" si="233"/>
        <v>0</v>
      </c>
      <c r="L617" s="84">
        <f t="shared" si="233"/>
        <v>0</v>
      </c>
      <c r="M617" s="131">
        <f t="shared" si="233"/>
        <v>0</v>
      </c>
      <c r="N617" s="131">
        <f t="shared" si="233"/>
        <v>0</v>
      </c>
      <c r="O617" s="131">
        <f t="shared" si="233"/>
        <v>0</v>
      </c>
      <c r="P617" s="131">
        <f t="shared" si="233"/>
        <v>0</v>
      </c>
      <c r="Q617" s="132">
        <f t="shared" si="233"/>
        <v>0</v>
      </c>
    </row>
    <row r="618" spans="2:17" s="49" customFormat="1" ht="37.5">
      <c r="B618" s="67"/>
      <c r="C618" s="81" t="s">
        <v>157</v>
      </c>
      <c r="D618" s="107">
        <v>929</v>
      </c>
      <c r="E618" s="69" t="s">
        <v>24</v>
      </c>
      <c r="F618" s="69" t="s">
        <v>16</v>
      </c>
      <c r="G618" s="50">
        <v>6710010220</v>
      </c>
      <c r="H618" s="69" t="s">
        <v>187</v>
      </c>
      <c r="I618" s="131">
        <f t="shared" si="221"/>
        <v>179200</v>
      </c>
      <c r="J618" s="84">
        <v>179200</v>
      </c>
      <c r="K618" s="84"/>
      <c r="L618" s="84"/>
      <c r="M618" s="131"/>
      <c r="N618" s="131"/>
      <c r="O618" s="131"/>
      <c r="P618" s="131"/>
      <c r="Q618" s="132"/>
    </row>
    <row r="619" spans="2:17" s="49" customFormat="1" ht="37.5">
      <c r="B619" s="67"/>
      <c r="C619" s="81" t="s">
        <v>329</v>
      </c>
      <c r="D619" s="107">
        <v>929</v>
      </c>
      <c r="E619" s="69" t="s">
        <v>24</v>
      </c>
      <c r="F619" s="69" t="s">
        <v>16</v>
      </c>
      <c r="G619" s="50">
        <v>9900000000</v>
      </c>
      <c r="H619" s="69"/>
      <c r="I619" s="131">
        <f t="shared" si="221"/>
        <v>100000</v>
      </c>
      <c r="J619" s="84"/>
      <c r="K619" s="84"/>
      <c r="L619" s="84"/>
      <c r="M619" s="131">
        <f t="shared" ref="M619:Q620" si="234">M620</f>
        <v>100000</v>
      </c>
      <c r="N619" s="131">
        <f t="shared" si="234"/>
        <v>0</v>
      </c>
      <c r="O619" s="131">
        <f t="shared" si="234"/>
        <v>0</v>
      </c>
      <c r="P619" s="131">
        <f t="shared" si="234"/>
        <v>0</v>
      </c>
      <c r="Q619" s="131">
        <f t="shared" si="234"/>
        <v>0</v>
      </c>
    </row>
    <row r="620" spans="2:17" s="49" customFormat="1" ht="37.5">
      <c r="B620" s="67"/>
      <c r="C620" s="81" t="s">
        <v>331</v>
      </c>
      <c r="D620" s="107">
        <v>929</v>
      </c>
      <c r="E620" s="69" t="s">
        <v>24</v>
      </c>
      <c r="F620" s="69" t="s">
        <v>16</v>
      </c>
      <c r="G620" s="50">
        <v>9900010150</v>
      </c>
      <c r="H620" s="69"/>
      <c r="I620" s="131">
        <f t="shared" si="221"/>
        <v>100000</v>
      </c>
      <c r="J620" s="84"/>
      <c r="K620" s="84"/>
      <c r="L620" s="84"/>
      <c r="M620" s="131">
        <f t="shared" si="234"/>
        <v>100000</v>
      </c>
      <c r="N620" s="131">
        <f t="shared" si="234"/>
        <v>0</v>
      </c>
      <c r="O620" s="131">
        <f t="shared" si="234"/>
        <v>0</v>
      </c>
      <c r="P620" s="131">
        <f t="shared" si="234"/>
        <v>0</v>
      </c>
      <c r="Q620" s="131">
        <f t="shared" si="234"/>
        <v>0</v>
      </c>
    </row>
    <row r="621" spans="2:17" s="49" customFormat="1" ht="37.5">
      <c r="B621" s="67"/>
      <c r="C621" s="81" t="s">
        <v>157</v>
      </c>
      <c r="D621" s="107">
        <v>929</v>
      </c>
      <c r="E621" s="69" t="s">
        <v>24</v>
      </c>
      <c r="F621" s="69" t="s">
        <v>16</v>
      </c>
      <c r="G621" s="50">
        <v>9900010150</v>
      </c>
      <c r="H621" s="69" t="s">
        <v>187</v>
      </c>
      <c r="I621" s="131">
        <f t="shared" si="221"/>
        <v>100000</v>
      </c>
      <c r="J621" s="84"/>
      <c r="K621" s="84"/>
      <c r="L621" s="84"/>
      <c r="M621" s="131">
        <v>100000</v>
      </c>
      <c r="N621" s="131"/>
      <c r="O621" s="131"/>
      <c r="P621" s="131"/>
      <c r="Q621" s="132"/>
    </row>
    <row r="622" spans="2:17" s="49" customFormat="1">
      <c r="B622" s="67"/>
      <c r="C622" s="38" t="s">
        <v>70</v>
      </c>
      <c r="D622" s="107">
        <v>929</v>
      </c>
      <c r="E622" s="69" t="s">
        <v>24</v>
      </c>
      <c r="F622" s="69" t="s">
        <v>20</v>
      </c>
      <c r="G622" s="50"/>
      <c r="H622" s="69"/>
      <c r="I622" s="131">
        <f t="shared" si="221"/>
        <v>3548000</v>
      </c>
      <c r="J622" s="84">
        <f t="shared" ref="J622:Q624" si="235">J623</f>
        <v>3548000</v>
      </c>
      <c r="K622" s="84">
        <f t="shared" si="235"/>
        <v>0</v>
      </c>
      <c r="L622" s="84">
        <f t="shared" si="235"/>
        <v>0</v>
      </c>
      <c r="M622" s="131">
        <f t="shared" si="235"/>
        <v>0</v>
      </c>
      <c r="N622" s="131">
        <f t="shared" si="235"/>
        <v>0</v>
      </c>
      <c r="O622" s="131">
        <f t="shared" si="235"/>
        <v>0</v>
      </c>
      <c r="P622" s="131">
        <f t="shared" si="235"/>
        <v>0</v>
      </c>
      <c r="Q622" s="132">
        <f t="shared" si="235"/>
        <v>0</v>
      </c>
    </row>
    <row r="623" spans="2:17" s="49" customFormat="1" ht="37.5">
      <c r="B623" s="67"/>
      <c r="C623" s="38" t="s">
        <v>89</v>
      </c>
      <c r="D623" s="107">
        <v>929</v>
      </c>
      <c r="E623" s="69" t="s">
        <v>24</v>
      </c>
      <c r="F623" s="69" t="s">
        <v>20</v>
      </c>
      <c r="G623" s="50">
        <v>5000000000</v>
      </c>
      <c r="H623" s="69"/>
      <c r="I623" s="131">
        <f t="shared" si="221"/>
        <v>3548000</v>
      </c>
      <c r="J623" s="84">
        <f t="shared" si="235"/>
        <v>3548000</v>
      </c>
      <c r="K623" s="84">
        <f t="shared" si="235"/>
        <v>0</v>
      </c>
      <c r="L623" s="84">
        <f t="shared" si="235"/>
        <v>0</v>
      </c>
      <c r="M623" s="131">
        <f t="shared" si="235"/>
        <v>0</v>
      </c>
      <c r="N623" s="131">
        <f t="shared" si="235"/>
        <v>0</v>
      </c>
      <c r="O623" s="131">
        <f t="shared" si="235"/>
        <v>0</v>
      </c>
      <c r="P623" s="131">
        <f t="shared" si="235"/>
        <v>0</v>
      </c>
      <c r="Q623" s="132">
        <f t="shared" si="235"/>
        <v>0</v>
      </c>
    </row>
    <row r="624" spans="2:17" s="49" customFormat="1" ht="37.5">
      <c r="B624" s="67"/>
      <c r="C624" s="38" t="s">
        <v>97</v>
      </c>
      <c r="D624" s="107">
        <v>929</v>
      </c>
      <c r="E624" s="69" t="s">
        <v>24</v>
      </c>
      <c r="F624" s="69" t="s">
        <v>20</v>
      </c>
      <c r="G624" s="50">
        <v>5020000000</v>
      </c>
      <c r="H624" s="69"/>
      <c r="I624" s="131">
        <f t="shared" si="221"/>
        <v>3548000</v>
      </c>
      <c r="J624" s="84">
        <f t="shared" si="235"/>
        <v>3548000</v>
      </c>
      <c r="K624" s="84">
        <f t="shared" si="235"/>
        <v>0</v>
      </c>
      <c r="L624" s="84">
        <f t="shared" si="235"/>
        <v>0</v>
      </c>
      <c r="M624" s="131">
        <f t="shared" si="235"/>
        <v>0</v>
      </c>
      <c r="N624" s="131">
        <f t="shared" si="235"/>
        <v>0</v>
      </c>
      <c r="O624" s="131">
        <f t="shared" si="235"/>
        <v>0</v>
      </c>
      <c r="P624" s="131">
        <f t="shared" si="235"/>
        <v>0</v>
      </c>
      <c r="Q624" s="132">
        <f t="shared" si="235"/>
        <v>0</v>
      </c>
    </row>
    <row r="625" spans="2:1024" s="49" customFormat="1" ht="37.5">
      <c r="B625" s="67"/>
      <c r="C625" s="38" t="s">
        <v>386</v>
      </c>
      <c r="D625" s="107">
        <v>929</v>
      </c>
      <c r="E625" s="69" t="s">
        <v>24</v>
      </c>
      <c r="F625" s="69" t="s">
        <v>20</v>
      </c>
      <c r="G625" s="50">
        <v>5020000190</v>
      </c>
      <c r="H625" s="69"/>
      <c r="I625" s="131">
        <f t="shared" si="221"/>
        <v>3548000</v>
      </c>
      <c r="J625" s="84">
        <f t="shared" ref="J625:Q625" si="236">J626+J627</f>
        <v>3548000</v>
      </c>
      <c r="K625" s="84">
        <f t="shared" si="236"/>
        <v>0</v>
      </c>
      <c r="L625" s="84">
        <f t="shared" si="236"/>
        <v>0</v>
      </c>
      <c r="M625" s="131">
        <f t="shared" si="236"/>
        <v>0</v>
      </c>
      <c r="N625" s="131">
        <f t="shared" si="236"/>
        <v>0</v>
      </c>
      <c r="O625" s="131">
        <f t="shared" si="236"/>
        <v>0</v>
      </c>
      <c r="P625" s="131">
        <f t="shared" si="236"/>
        <v>0</v>
      </c>
      <c r="Q625" s="132">
        <f t="shared" si="236"/>
        <v>0</v>
      </c>
    </row>
    <row r="626" spans="2:1024" s="49" customFormat="1" ht="75">
      <c r="B626" s="67"/>
      <c r="C626" s="38" t="s">
        <v>92</v>
      </c>
      <c r="D626" s="107">
        <v>929</v>
      </c>
      <c r="E626" s="69" t="s">
        <v>24</v>
      </c>
      <c r="F626" s="69" t="s">
        <v>20</v>
      </c>
      <c r="G626" s="50">
        <v>5020000190</v>
      </c>
      <c r="H626" s="69" t="s">
        <v>93</v>
      </c>
      <c r="I626" s="131">
        <f t="shared" si="221"/>
        <v>3226400</v>
      </c>
      <c r="J626" s="84">
        <v>3226400</v>
      </c>
      <c r="K626" s="84"/>
      <c r="L626" s="84"/>
      <c r="M626" s="131"/>
      <c r="N626" s="131"/>
      <c r="O626" s="131"/>
      <c r="P626" s="131"/>
      <c r="Q626" s="132"/>
    </row>
    <row r="627" spans="2:1024" s="49" customFormat="1">
      <c r="B627" s="67"/>
      <c r="C627" s="38" t="s">
        <v>98</v>
      </c>
      <c r="D627" s="107">
        <v>929</v>
      </c>
      <c r="E627" s="69" t="s">
        <v>24</v>
      </c>
      <c r="F627" s="69" t="s">
        <v>20</v>
      </c>
      <c r="G627" s="50">
        <v>5020000190</v>
      </c>
      <c r="H627" s="69" t="s">
        <v>99</v>
      </c>
      <c r="I627" s="131">
        <f t="shared" si="221"/>
        <v>321600</v>
      </c>
      <c r="J627" s="84">
        <v>321600</v>
      </c>
      <c r="K627" s="84"/>
      <c r="L627" s="84"/>
      <c r="M627" s="131"/>
      <c r="N627" s="131"/>
      <c r="O627" s="131"/>
      <c r="P627" s="131"/>
      <c r="Q627" s="132"/>
    </row>
    <row r="628" spans="2:1024" s="128" customFormat="1" ht="37.5">
      <c r="B628" s="110" t="s">
        <v>71</v>
      </c>
      <c r="C628" s="61" t="s">
        <v>387</v>
      </c>
      <c r="D628" s="122">
        <v>934</v>
      </c>
      <c r="E628" s="75"/>
      <c r="F628" s="75"/>
      <c r="G628" s="66"/>
      <c r="H628" s="75"/>
      <c r="I628" s="125">
        <f t="shared" si="221"/>
        <v>23429600</v>
      </c>
      <c r="J628" s="126">
        <f t="shared" ref="J628:Q628" si="237">J635+J629</f>
        <v>20929600</v>
      </c>
      <c r="K628" s="126">
        <f t="shared" si="237"/>
        <v>0</v>
      </c>
      <c r="L628" s="126">
        <f t="shared" si="237"/>
        <v>0</v>
      </c>
      <c r="M628" s="125">
        <f t="shared" si="237"/>
        <v>2200000</v>
      </c>
      <c r="N628" s="125">
        <f t="shared" si="237"/>
        <v>0</v>
      </c>
      <c r="O628" s="125">
        <f t="shared" si="237"/>
        <v>0</v>
      </c>
      <c r="P628" s="125">
        <f t="shared" si="237"/>
        <v>300000</v>
      </c>
      <c r="Q628" s="127">
        <f t="shared" si="237"/>
        <v>0</v>
      </c>
    </row>
    <row r="629" spans="2:1024" s="128" customFormat="1">
      <c r="B629" s="110"/>
      <c r="C629" s="38" t="s">
        <v>11</v>
      </c>
      <c r="D629" s="107">
        <v>934</v>
      </c>
      <c r="E629" s="69" t="s">
        <v>12</v>
      </c>
      <c r="F629" s="69" t="s">
        <v>75</v>
      </c>
      <c r="G629" s="50"/>
      <c r="H629" s="69"/>
      <c r="I629" s="131">
        <f t="shared" si="221"/>
        <v>532500</v>
      </c>
      <c r="J629" s="84">
        <f t="shared" ref="J629:Q633" si="238">J630</f>
        <v>532500</v>
      </c>
      <c r="K629" s="84">
        <f t="shared" si="238"/>
        <v>0</v>
      </c>
      <c r="L629" s="84">
        <f t="shared" si="238"/>
        <v>0</v>
      </c>
      <c r="M629" s="131">
        <f t="shared" si="238"/>
        <v>0</v>
      </c>
      <c r="N629" s="131">
        <f t="shared" si="238"/>
        <v>0</v>
      </c>
      <c r="O629" s="131">
        <f t="shared" si="238"/>
        <v>0</v>
      </c>
      <c r="P629" s="131">
        <f t="shared" si="238"/>
        <v>0</v>
      </c>
      <c r="Q629" s="132">
        <f t="shared" si="238"/>
        <v>0</v>
      </c>
      <c r="AKR629" s="49"/>
      <c r="AKS629" s="49"/>
      <c r="AKT629" s="49"/>
      <c r="AKU629" s="49"/>
      <c r="AKV629" s="49"/>
      <c r="AKW629" s="49"/>
      <c r="AKX629" s="49"/>
      <c r="AKY629" s="49"/>
      <c r="AKZ629" s="49"/>
      <c r="ALA629" s="49"/>
      <c r="ALB629" s="49"/>
      <c r="ALC629" s="49"/>
      <c r="ALD629" s="49"/>
      <c r="ALE629" s="49"/>
      <c r="ALF629" s="49"/>
      <c r="ALG629" s="49"/>
      <c r="ALH629" s="49"/>
      <c r="ALI629" s="49"/>
      <c r="ALJ629" s="49"/>
      <c r="ALK629" s="49"/>
      <c r="ALL629" s="49"/>
      <c r="ALM629" s="49"/>
      <c r="ALN629" s="49"/>
      <c r="ALO629" s="49"/>
      <c r="ALP629" s="49"/>
      <c r="ALQ629" s="49"/>
      <c r="ALR629" s="49"/>
      <c r="ALS629" s="49"/>
      <c r="ALT629" s="49"/>
      <c r="ALU629" s="49"/>
      <c r="ALV629" s="49"/>
      <c r="ALW629" s="49"/>
      <c r="ALX629" s="49"/>
      <c r="ALY629" s="49"/>
      <c r="ALZ629" s="49"/>
      <c r="AMA629" s="49"/>
      <c r="AMB629" s="49"/>
      <c r="AMC629" s="49"/>
      <c r="AMD629" s="49"/>
      <c r="AME629" s="49"/>
      <c r="AMF629" s="49"/>
      <c r="AMG629" s="49"/>
      <c r="AMH629" s="49"/>
      <c r="AMI629" s="49"/>
      <c r="AMJ629" s="49"/>
    </row>
    <row r="630" spans="2:1024" s="128" customFormat="1">
      <c r="B630" s="110"/>
      <c r="C630" s="38" t="s">
        <v>25</v>
      </c>
      <c r="D630" s="107">
        <v>934</v>
      </c>
      <c r="E630" s="69" t="s">
        <v>12</v>
      </c>
      <c r="F630" s="69" t="s">
        <v>26</v>
      </c>
      <c r="G630" s="50"/>
      <c r="H630" s="69"/>
      <c r="I630" s="131">
        <f t="shared" si="221"/>
        <v>532500</v>
      </c>
      <c r="J630" s="84">
        <f t="shared" si="238"/>
        <v>532500</v>
      </c>
      <c r="K630" s="84">
        <f t="shared" si="238"/>
        <v>0</v>
      </c>
      <c r="L630" s="84">
        <f t="shared" si="238"/>
        <v>0</v>
      </c>
      <c r="M630" s="131">
        <f t="shared" si="238"/>
        <v>0</v>
      </c>
      <c r="N630" s="131">
        <f t="shared" si="238"/>
        <v>0</v>
      </c>
      <c r="O630" s="131">
        <f t="shared" si="238"/>
        <v>0</v>
      </c>
      <c r="P630" s="131">
        <f t="shared" si="238"/>
        <v>0</v>
      </c>
      <c r="Q630" s="132">
        <f t="shared" si="238"/>
        <v>0</v>
      </c>
      <c r="AKR630" s="49"/>
      <c r="AKS630" s="49"/>
      <c r="AKT630" s="49"/>
      <c r="AKU630" s="49"/>
      <c r="AKV630" s="49"/>
      <c r="AKW630" s="49"/>
      <c r="AKX630" s="49"/>
      <c r="AKY630" s="49"/>
      <c r="AKZ630" s="49"/>
      <c r="ALA630" s="49"/>
      <c r="ALB630" s="49"/>
      <c r="ALC630" s="49"/>
      <c r="ALD630" s="49"/>
      <c r="ALE630" s="49"/>
      <c r="ALF630" s="49"/>
      <c r="ALG630" s="49"/>
      <c r="ALH630" s="49"/>
      <c r="ALI630" s="49"/>
      <c r="ALJ630" s="49"/>
      <c r="ALK630" s="49"/>
      <c r="ALL630" s="49"/>
      <c r="ALM630" s="49"/>
      <c r="ALN630" s="49"/>
      <c r="ALO630" s="49"/>
      <c r="ALP630" s="49"/>
      <c r="ALQ630" s="49"/>
      <c r="ALR630" s="49"/>
      <c r="ALS630" s="49"/>
      <c r="ALT630" s="49"/>
      <c r="ALU630" s="49"/>
      <c r="ALV630" s="49"/>
      <c r="ALW630" s="49"/>
      <c r="ALX630" s="49"/>
      <c r="ALY630" s="49"/>
      <c r="ALZ630" s="49"/>
      <c r="AMA630" s="49"/>
      <c r="AMB630" s="49"/>
      <c r="AMC630" s="49"/>
      <c r="AMD630" s="49"/>
      <c r="AME630" s="49"/>
      <c r="AMF630" s="49"/>
      <c r="AMG630" s="49"/>
      <c r="AMH630" s="49"/>
      <c r="AMI630" s="49"/>
      <c r="AMJ630" s="49"/>
    </row>
    <row r="631" spans="2:1024" s="128" customFormat="1" ht="37.5">
      <c r="B631" s="110"/>
      <c r="C631" s="38" t="s">
        <v>89</v>
      </c>
      <c r="D631" s="107">
        <v>934</v>
      </c>
      <c r="E631" s="69" t="s">
        <v>12</v>
      </c>
      <c r="F631" s="69" t="s">
        <v>26</v>
      </c>
      <c r="G631" s="50">
        <v>5000000000</v>
      </c>
      <c r="H631" s="69"/>
      <c r="I631" s="131">
        <f t="shared" si="221"/>
        <v>532500</v>
      </c>
      <c r="J631" s="84">
        <f t="shared" si="238"/>
        <v>532500</v>
      </c>
      <c r="K631" s="84">
        <f t="shared" si="238"/>
        <v>0</v>
      </c>
      <c r="L631" s="84">
        <f t="shared" si="238"/>
        <v>0</v>
      </c>
      <c r="M631" s="131">
        <f t="shared" si="238"/>
        <v>0</v>
      </c>
      <c r="N631" s="131">
        <f t="shared" si="238"/>
        <v>0</v>
      </c>
      <c r="O631" s="131">
        <f t="shared" si="238"/>
        <v>0</v>
      </c>
      <c r="P631" s="131">
        <f t="shared" si="238"/>
        <v>0</v>
      </c>
      <c r="Q631" s="132">
        <f t="shared" si="238"/>
        <v>0</v>
      </c>
      <c r="AKR631" s="49"/>
      <c r="AKS631" s="49"/>
      <c r="AKT631" s="49"/>
      <c r="AKU631" s="49"/>
      <c r="AKV631" s="49"/>
      <c r="AKW631" s="49"/>
      <c r="AKX631" s="49"/>
      <c r="AKY631" s="49"/>
      <c r="AKZ631" s="49"/>
      <c r="ALA631" s="49"/>
      <c r="ALB631" s="49"/>
      <c r="ALC631" s="49"/>
      <c r="ALD631" s="49"/>
      <c r="ALE631" s="49"/>
      <c r="ALF631" s="49"/>
      <c r="ALG631" s="49"/>
      <c r="ALH631" s="49"/>
      <c r="ALI631" s="49"/>
      <c r="ALJ631" s="49"/>
      <c r="ALK631" s="49"/>
      <c r="ALL631" s="49"/>
      <c r="ALM631" s="49"/>
      <c r="ALN631" s="49"/>
      <c r="ALO631" s="49"/>
      <c r="ALP631" s="49"/>
      <c r="ALQ631" s="49"/>
      <c r="ALR631" s="49"/>
      <c r="ALS631" s="49"/>
      <c r="ALT631" s="49"/>
      <c r="ALU631" s="49"/>
      <c r="ALV631" s="49"/>
      <c r="ALW631" s="49"/>
      <c r="ALX631" s="49"/>
      <c r="ALY631" s="49"/>
      <c r="ALZ631" s="49"/>
      <c r="AMA631" s="49"/>
      <c r="AMB631" s="49"/>
      <c r="AMC631" s="49"/>
      <c r="AMD631" s="49"/>
      <c r="AME631" s="49"/>
      <c r="AMF631" s="49"/>
      <c r="AMG631" s="49"/>
      <c r="AMH631" s="49"/>
      <c r="AMI631" s="49"/>
      <c r="AMJ631" s="49"/>
    </row>
    <row r="632" spans="2:1024" s="128" customFormat="1" ht="37.5">
      <c r="B632" s="110"/>
      <c r="C632" s="38" t="s">
        <v>107</v>
      </c>
      <c r="D632" s="107">
        <v>934</v>
      </c>
      <c r="E632" s="69" t="s">
        <v>12</v>
      </c>
      <c r="F632" s="69" t="s">
        <v>26</v>
      </c>
      <c r="G632" s="50">
        <v>5030000000</v>
      </c>
      <c r="H632" s="69"/>
      <c r="I632" s="131">
        <f t="shared" si="221"/>
        <v>532500</v>
      </c>
      <c r="J632" s="84">
        <f t="shared" si="238"/>
        <v>532500</v>
      </c>
      <c r="K632" s="84">
        <f t="shared" si="238"/>
        <v>0</v>
      </c>
      <c r="L632" s="84">
        <f t="shared" si="238"/>
        <v>0</v>
      </c>
      <c r="M632" s="131">
        <f t="shared" si="238"/>
        <v>0</v>
      </c>
      <c r="N632" s="131">
        <f t="shared" si="238"/>
        <v>0</v>
      </c>
      <c r="O632" s="131">
        <f t="shared" si="238"/>
        <v>0</v>
      </c>
      <c r="P632" s="131">
        <f t="shared" si="238"/>
        <v>0</v>
      </c>
      <c r="Q632" s="132">
        <f t="shared" si="238"/>
        <v>0</v>
      </c>
      <c r="AKR632" s="49"/>
      <c r="AKS632" s="49"/>
      <c r="AKT632" s="49"/>
      <c r="AKU632" s="49"/>
      <c r="AKV632" s="49"/>
      <c r="AKW632" s="49"/>
      <c r="AKX632" s="49"/>
      <c r="AKY632" s="49"/>
      <c r="AKZ632" s="49"/>
      <c r="ALA632" s="49"/>
      <c r="ALB632" s="49"/>
      <c r="ALC632" s="49"/>
      <c r="ALD632" s="49"/>
      <c r="ALE632" s="49"/>
      <c r="ALF632" s="49"/>
      <c r="ALG632" s="49"/>
      <c r="ALH632" s="49"/>
      <c r="ALI632" s="49"/>
      <c r="ALJ632" s="49"/>
      <c r="ALK632" s="49"/>
      <c r="ALL632" s="49"/>
      <c r="ALM632" s="49"/>
      <c r="ALN632" s="49"/>
      <c r="ALO632" s="49"/>
      <c r="ALP632" s="49"/>
      <c r="ALQ632" s="49"/>
      <c r="ALR632" s="49"/>
      <c r="ALS632" s="49"/>
      <c r="ALT632" s="49"/>
      <c r="ALU632" s="49"/>
      <c r="ALV632" s="49"/>
      <c r="ALW632" s="49"/>
      <c r="ALX632" s="49"/>
      <c r="ALY632" s="49"/>
      <c r="ALZ632" s="49"/>
      <c r="AMA632" s="49"/>
      <c r="AMB632" s="49"/>
      <c r="AMC632" s="49"/>
      <c r="AMD632" s="49"/>
      <c r="AME632" s="49"/>
      <c r="AMF632" s="49"/>
      <c r="AMG632" s="49"/>
      <c r="AMH632" s="49"/>
      <c r="AMI632" s="49"/>
      <c r="AMJ632" s="49"/>
    </row>
    <row r="633" spans="2:1024" s="128" customFormat="1" ht="37.5">
      <c r="B633" s="110"/>
      <c r="C633" s="38" t="s">
        <v>108</v>
      </c>
      <c r="D633" s="107">
        <v>934</v>
      </c>
      <c r="E633" s="69" t="s">
        <v>12</v>
      </c>
      <c r="F633" s="69" t="s">
        <v>26</v>
      </c>
      <c r="G633" s="50">
        <v>5030010030</v>
      </c>
      <c r="H633" s="69"/>
      <c r="I633" s="131">
        <f t="shared" si="221"/>
        <v>532500</v>
      </c>
      <c r="J633" s="84">
        <f t="shared" si="238"/>
        <v>532500</v>
      </c>
      <c r="K633" s="84">
        <f t="shared" si="238"/>
        <v>0</v>
      </c>
      <c r="L633" s="84">
        <f t="shared" si="238"/>
        <v>0</v>
      </c>
      <c r="M633" s="131">
        <f t="shared" si="238"/>
        <v>0</v>
      </c>
      <c r="N633" s="131">
        <f t="shared" si="238"/>
        <v>0</v>
      </c>
      <c r="O633" s="131">
        <f t="shared" si="238"/>
        <v>0</v>
      </c>
      <c r="P633" s="131">
        <f t="shared" si="238"/>
        <v>0</v>
      </c>
      <c r="Q633" s="132">
        <f t="shared" si="238"/>
        <v>0</v>
      </c>
      <c r="AKR633" s="49"/>
      <c r="AKS633" s="49"/>
      <c r="AKT633" s="49"/>
      <c r="AKU633" s="49"/>
      <c r="AKV633" s="49"/>
      <c r="AKW633" s="49"/>
      <c r="AKX633" s="49"/>
      <c r="AKY633" s="49"/>
      <c r="AKZ633" s="49"/>
      <c r="ALA633" s="49"/>
      <c r="ALB633" s="49"/>
      <c r="ALC633" s="49"/>
      <c r="ALD633" s="49"/>
      <c r="ALE633" s="49"/>
      <c r="ALF633" s="49"/>
      <c r="ALG633" s="49"/>
      <c r="ALH633" s="49"/>
      <c r="ALI633" s="49"/>
      <c r="ALJ633" s="49"/>
      <c r="ALK633" s="49"/>
      <c r="ALL633" s="49"/>
      <c r="ALM633" s="49"/>
      <c r="ALN633" s="49"/>
      <c r="ALO633" s="49"/>
      <c r="ALP633" s="49"/>
      <c r="ALQ633" s="49"/>
      <c r="ALR633" s="49"/>
      <c r="ALS633" s="49"/>
      <c r="ALT633" s="49"/>
      <c r="ALU633" s="49"/>
      <c r="ALV633" s="49"/>
      <c r="ALW633" s="49"/>
      <c r="ALX633" s="49"/>
      <c r="ALY633" s="49"/>
      <c r="ALZ633" s="49"/>
      <c r="AMA633" s="49"/>
      <c r="AMB633" s="49"/>
      <c r="AMC633" s="49"/>
      <c r="AMD633" s="49"/>
      <c r="AME633" s="49"/>
      <c r="AMF633" s="49"/>
      <c r="AMG633" s="49"/>
      <c r="AMH633" s="49"/>
      <c r="AMI633" s="49"/>
      <c r="AMJ633" s="49"/>
    </row>
    <row r="634" spans="2:1024" s="128" customFormat="1" ht="37.5">
      <c r="B634" s="110"/>
      <c r="C634" s="38" t="s">
        <v>95</v>
      </c>
      <c r="D634" s="107">
        <v>934</v>
      </c>
      <c r="E634" s="69" t="s">
        <v>12</v>
      </c>
      <c r="F634" s="69" t="s">
        <v>26</v>
      </c>
      <c r="G634" s="50">
        <v>5030010030</v>
      </c>
      <c r="H634" s="69" t="s">
        <v>96</v>
      </c>
      <c r="I634" s="131">
        <f t="shared" si="221"/>
        <v>532500</v>
      </c>
      <c r="J634" s="84">
        <v>532500</v>
      </c>
      <c r="K634" s="84"/>
      <c r="L634" s="84"/>
      <c r="M634" s="131"/>
      <c r="N634" s="131"/>
      <c r="O634" s="131"/>
      <c r="P634" s="131"/>
      <c r="Q634" s="132"/>
      <c r="AKR634" s="49"/>
      <c r="AKS634" s="49"/>
      <c r="AKT634" s="49"/>
      <c r="AKU634" s="49"/>
      <c r="AKV634" s="49"/>
      <c r="AKW634" s="49"/>
      <c r="AKX634" s="49"/>
      <c r="AKY634" s="49"/>
      <c r="AKZ634" s="49"/>
      <c r="ALA634" s="49"/>
      <c r="ALB634" s="49"/>
      <c r="ALC634" s="49"/>
      <c r="ALD634" s="49"/>
      <c r="ALE634" s="49"/>
      <c r="ALF634" s="49"/>
      <c r="ALG634" s="49"/>
      <c r="ALH634" s="49"/>
      <c r="ALI634" s="49"/>
      <c r="ALJ634" s="49"/>
      <c r="ALK634" s="49"/>
      <c r="ALL634" s="49"/>
      <c r="ALM634" s="49"/>
      <c r="ALN634" s="49"/>
      <c r="ALO634" s="49"/>
      <c r="ALP634" s="49"/>
      <c r="ALQ634" s="49"/>
      <c r="ALR634" s="49"/>
      <c r="ALS634" s="49"/>
      <c r="ALT634" s="49"/>
      <c r="ALU634" s="49"/>
      <c r="ALV634" s="49"/>
      <c r="ALW634" s="49"/>
      <c r="ALX634" s="49"/>
      <c r="ALY634" s="49"/>
      <c r="ALZ634" s="49"/>
      <c r="AMA634" s="49"/>
      <c r="AMB634" s="49"/>
      <c r="AMC634" s="49"/>
      <c r="AMD634" s="49"/>
      <c r="AME634" s="49"/>
      <c r="AMF634" s="49"/>
      <c r="AMG634" s="49"/>
      <c r="AMH634" s="49"/>
      <c r="AMI634" s="49"/>
      <c r="AMJ634" s="49"/>
    </row>
    <row r="635" spans="2:1024" s="49" customFormat="1">
      <c r="B635" s="129"/>
      <c r="C635" s="38" t="s">
        <v>47</v>
      </c>
      <c r="D635" s="107">
        <v>934</v>
      </c>
      <c r="E635" s="69" t="s">
        <v>48</v>
      </c>
      <c r="F635" s="69" t="s">
        <v>75</v>
      </c>
      <c r="G635" s="50"/>
      <c r="H635" s="69"/>
      <c r="I635" s="131">
        <f t="shared" si="221"/>
        <v>22897100</v>
      </c>
      <c r="J635" s="84">
        <f t="shared" ref="J635:Q635" si="239">J636+J673</f>
        <v>20397100</v>
      </c>
      <c r="K635" s="84">
        <f t="shared" si="239"/>
        <v>0</v>
      </c>
      <c r="L635" s="84">
        <f t="shared" si="239"/>
        <v>0</v>
      </c>
      <c r="M635" s="131">
        <f t="shared" si="239"/>
        <v>2200000</v>
      </c>
      <c r="N635" s="131">
        <f t="shared" si="239"/>
        <v>0</v>
      </c>
      <c r="O635" s="131">
        <f t="shared" si="239"/>
        <v>0</v>
      </c>
      <c r="P635" s="131">
        <f t="shared" si="239"/>
        <v>300000</v>
      </c>
      <c r="Q635" s="132">
        <f t="shared" si="239"/>
        <v>0</v>
      </c>
    </row>
    <row r="636" spans="2:1024" s="49" customFormat="1">
      <c r="B636" s="110"/>
      <c r="C636" s="38" t="s">
        <v>52</v>
      </c>
      <c r="D636" s="107">
        <v>934</v>
      </c>
      <c r="E636" s="69" t="s">
        <v>48</v>
      </c>
      <c r="F636" s="69" t="s">
        <v>48</v>
      </c>
      <c r="G636" s="50"/>
      <c r="H636" s="69"/>
      <c r="I636" s="131">
        <f t="shared" si="221"/>
        <v>20668300</v>
      </c>
      <c r="J636" s="84">
        <f>J637+J648+J658+J662+J666</f>
        <v>18168300</v>
      </c>
      <c r="K636" s="84">
        <f>K637+K648+K658+K662+K666</f>
        <v>0</v>
      </c>
      <c r="L636" s="84">
        <f>L637+L648+L658+L662+L666</f>
        <v>0</v>
      </c>
      <c r="M636" s="131">
        <f>M637+M648+M658+M662+M666+M670</f>
        <v>2200000</v>
      </c>
      <c r="N636" s="131">
        <f>N637+N648+N658+N662+N666</f>
        <v>0</v>
      </c>
      <c r="O636" s="131">
        <f>O637+O648+O658+O662+O666</f>
        <v>0</v>
      </c>
      <c r="P636" s="131">
        <f>P637+P648+P658+P662+P666</f>
        <v>300000</v>
      </c>
      <c r="Q636" s="132">
        <f>Q637+Q648+Q658+Q662+Q666</f>
        <v>0</v>
      </c>
    </row>
    <row r="637" spans="2:1024" s="49" customFormat="1" ht="37.5">
      <c r="B637" s="110"/>
      <c r="C637" s="38" t="s">
        <v>119</v>
      </c>
      <c r="D637" s="107">
        <v>934</v>
      </c>
      <c r="E637" s="69" t="s">
        <v>48</v>
      </c>
      <c r="F637" s="69" t="s">
        <v>48</v>
      </c>
      <c r="G637" s="50">
        <v>5200000000</v>
      </c>
      <c r="H637" s="69"/>
      <c r="I637" s="131">
        <f t="shared" si="221"/>
        <v>16299000</v>
      </c>
      <c r="J637" s="84">
        <f t="shared" ref="J637:Q637" si="240">J638+J643</f>
        <v>16299000</v>
      </c>
      <c r="K637" s="84">
        <f t="shared" si="240"/>
        <v>0</v>
      </c>
      <c r="L637" s="84">
        <f t="shared" si="240"/>
        <v>0</v>
      </c>
      <c r="M637" s="131">
        <f t="shared" si="240"/>
        <v>0</v>
      </c>
      <c r="N637" s="131">
        <f t="shared" si="240"/>
        <v>0</v>
      </c>
      <c r="O637" s="131">
        <f t="shared" si="240"/>
        <v>0</v>
      </c>
      <c r="P637" s="131">
        <f t="shared" si="240"/>
        <v>0</v>
      </c>
      <c r="Q637" s="132">
        <f t="shared" si="240"/>
        <v>0</v>
      </c>
    </row>
    <row r="638" spans="2:1024" s="49" customFormat="1">
      <c r="B638" s="110"/>
      <c r="C638" s="38" t="s">
        <v>126</v>
      </c>
      <c r="D638" s="107">
        <v>934</v>
      </c>
      <c r="E638" s="69" t="s">
        <v>48</v>
      </c>
      <c r="F638" s="69" t="s">
        <v>48</v>
      </c>
      <c r="G638" s="50">
        <v>5270000000</v>
      </c>
      <c r="H638" s="69"/>
      <c r="I638" s="131">
        <f t="shared" si="221"/>
        <v>12759400</v>
      </c>
      <c r="J638" s="84">
        <f t="shared" ref="J638:Q638" si="241">J639</f>
        <v>12759400</v>
      </c>
      <c r="K638" s="84">
        <f t="shared" si="241"/>
        <v>0</v>
      </c>
      <c r="L638" s="84">
        <f t="shared" si="241"/>
        <v>0</v>
      </c>
      <c r="M638" s="131">
        <f t="shared" si="241"/>
        <v>0</v>
      </c>
      <c r="N638" s="131">
        <f t="shared" si="241"/>
        <v>0</v>
      </c>
      <c r="O638" s="131">
        <f t="shared" si="241"/>
        <v>0</v>
      </c>
      <c r="P638" s="131">
        <f t="shared" si="241"/>
        <v>0</v>
      </c>
      <c r="Q638" s="132">
        <f t="shared" si="241"/>
        <v>0</v>
      </c>
    </row>
    <row r="639" spans="2:1024" s="49" customFormat="1" ht="37.5">
      <c r="B639" s="110"/>
      <c r="C639" s="38" t="s">
        <v>121</v>
      </c>
      <c r="D639" s="107">
        <v>934</v>
      </c>
      <c r="E639" s="69" t="s">
        <v>48</v>
      </c>
      <c r="F639" s="69" t="s">
        <v>48</v>
      </c>
      <c r="G639" s="50">
        <v>5270000590</v>
      </c>
      <c r="H639" s="69"/>
      <c r="I639" s="131">
        <f t="shared" si="221"/>
        <v>12759400</v>
      </c>
      <c r="J639" s="84">
        <f t="shared" ref="J639:Q639" si="242">J640+J641+J642</f>
        <v>12759400</v>
      </c>
      <c r="K639" s="84">
        <f t="shared" si="242"/>
        <v>0</v>
      </c>
      <c r="L639" s="84">
        <f t="shared" si="242"/>
        <v>0</v>
      </c>
      <c r="M639" s="131">
        <f t="shared" si="242"/>
        <v>0</v>
      </c>
      <c r="N639" s="131">
        <f t="shared" si="242"/>
        <v>0</v>
      </c>
      <c r="O639" s="131">
        <f t="shared" si="242"/>
        <v>0</v>
      </c>
      <c r="P639" s="131">
        <f t="shared" si="242"/>
        <v>0</v>
      </c>
      <c r="Q639" s="132">
        <f t="shared" si="242"/>
        <v>0</v>
      </c>
    </row>
    <row r="640" spans="2:1024" s="49" customFormat="1" ht="75">
      <c r="B640" s="110"/>
      <c r="C640" s="38" t="s">
        <v>92</v>
      </c>
      <c r="D640" s="107">
        <v>934</v>
      </c>
      <c r="E640" s="69" t="s">
        <v>48</v>
      </c>
      <c r="F640" s="69" t="s">
        <v>48</v>
      </c>
      <c r="G640" s="50">
        <v>5270000590</v>
      </c>
      <c r="H640" s="69" t="s">
        <v>93</v>
      </c>
      <c r="I640" s="131">
        <f t="shared" si="221"/>
        <v>11314600</v>
      </c>
      <c r="J640" s="84">
        <v>11314600</v>
      </c>
      <c r="K640" s="84"/>
      <c r="L640" s="84"/>
      <c r="M640" s="131"/>
      <c r="N640" s="131"/>
      <c r="O640" s="131"/>
      <c r="P640" s="131"/>
      <c r="Q640" s="132"/>
    </row>
    <row r="641" spans="2:17" s="49" customFormat="1" ht="37.5">
      <c r="B641" s="110"/>
      <c r="C641" s="38" t="s">
        <v>95</v>
      </c>
      <c r="D641" s="107">
        <v>934</v>
      </c>
      <c r="E641" s="69" t="s">
        <v>48</v>
      </c>
      <c r="F641" s="69" t="s">
        <v>48</v>
      </c>
      <c r="G641" s="50">
        <v>5270000590</v>
      </c>
      <c r="H641" s="69" t="s">
        <v>96</v>
      </c>
      <c r="I641" s="131">
        <f t="shared" si="221"/>
        <v>1439800</v>
      </c>
      <c r="J641" s="84">
        <v>1439800</v>
      </c>
      <c r="K641" s="84"/>
      <c r="L641" s="84"/>
      <c r="M641" s="131"/>
      <c r="N641" s="131"/>
      <c r="O641" s="131"/>
      <c r="P641" s="131"/>
      <c r="Q641" s="132"/>
    </row>
    <row r="642" spans="2:17" s="49" customFormat="1">
      <c r="B642" s="110"/>
      <c r="C642" s="38" t="s">
        <v>98</v>
      </c>
      <c r="D642" s="107">
        <v>934</v>
      </c>
      <c r="E642" s="69" t="s">
        <v>48</v>
      </c>
      <c r="F642" s="69" t="s">
        <v>48</v>
      </c>
      <c r="G642" s="50">
        <v>5270000590</v>
      </c>
      <c r="H642" s="69" t="s">
        <v>99</v>
      </c>
      <c r="I642" s="131">
        <f t="shared" si="221"/>
        <v>5000</v>
      </c>
      <c r="J642" s="84">
        <v>5000</v>
      </c>
      <c r="K642" s="84"/>
      <c r="L642" s="84"/>
      <c r="M642" s="131"/>
      <c r="N642" s="131"/>
      <c r="O642" s="131"/>
      <c r="P642" s="131"/>
      <c r="Q642" s="132"/>
    </row>
    <row r="643" spans="2:17" s="49" customFormat="1" ht="37.5">
      <c r="B643" s="110"/>
      <c r="C643" s="38" t="s">
        <v>127</v>
      </c>
      <c r="D643" s="107">
        <v>934</v>
      </c>
      <c r="E643" s="69" t="s">
        <v>48</v>
      </c>
      <c r="F643" s="69" t="s">
        <v>48</v>
      </c>
      <c r="G643" s="50">
        <v>5280000000</v>
      </c>
      <c r="H643" s="69"/>
      <c r="I643" s="131">
        <f t="shared" si="221"/>
        <v>3539600</v>
      </c>
      <c r="J643" s="84">
        <f t="shared" ref="J643:Q643" si="243">J644</f>
        <v>3539600</v>
      </c>
      <c r="K643" s="84">
        <f t="shared" si="243"/>
        <v>0</v>
      </c>
      <c r="L643" s="84">
        <f t="shared" si="243"/>
        <v>0</v>
      </c>
      <c r="M643" s="131">
        <f t="shared" si="243"/>
        <v>0</v>
      </c>
      <c r="N643" s="131">
        <f t="shared" si="243"/>
        <v>0</v>
      </c>
      <c r="O643" s="131">
        <f t="shared" si="243"/>
        <v>0</v>
      </c>
      <c r="P643" s="131">
        <f t="shared" si="243"/>
        <v>0</v>
      </c>
      <c r="Q643" s="132">
        <f t="shared" si="243"/>
        <v>0</v>
      </c>
    </row>
    <row r="644" spans="2:17" s="49" customFormat="1" ht="37.5">
      <c r="B644" s="110"/>
      <c r="C644" s="38" t="s">
        <v>128</v>
      </c>
      <c r="D644" s="107">
        <v>934</v>
      </c>
      <c r="E644" s="69" t="s">
        <v>48</v>
      </c>
      <c r="F644" s="69" t="s">
        <v>48</v>
      </c>
      <c r="G644" s="50">
        <v>5280000590</v>
      </c>
      <c r="H644" s="69"/>
      <c r="I644" s="131">
        <f t="shared" si="221"/>
        <v>3539600</v>
      </c>
      <c r="J644" s="84">
        <f t="shared" ref="J644:Q644" si="244">J645+J646+J647</f>
        <v>3539600</v>
      </c>
      <c r="K644" s="84">
        <f t="shared" si="244"/>
        <v>0</v>
      </c>
      <c r="L644" s="84">
        <f t="shared" si="244"/>
        <v>0</v>
      </c>
      <c r="M644" s="131">
        <f t="shared" si="244"/>
        <v>0</v>
      </c>
      <c r="N644" s="131">
        <f t="shared" si="244"/>
        <v>0</v>
      </c>
      <c r="O644" s="131">
        <f t="shared" si="244"/>
        <v>0</v>
      </c>
      <c r="P644" s="131">
        <f t="shared" si="244"/>
        <v>0</v>
      </c>
      <c r="Q644" s="132">
        <f t="shared" si="244"/>
        <v>0</v>
      </c>
    </row>
    <row r="645" spans="2:17" s="49" customFormat="1" ht="75">
      <c r="B645" s="110"/>
      <c r="C645" s="38" t="s">
        <v>92</v>
      </c>
      <c r="D645" s="107">
        <v>934</v>
      </c>
      <c r="E645" s="69" t="s">
        <v>48</v>
      </c>
      <c r="F645" s="69" t="s">
        <v>48</v>
      </c>
      <c r="G645" s="50">
        <v>5280000590</v>
      </c>
      <c r="H645" s="69" t="s">
        <v>93</v>
      </c>
      <c r="I645" s="131">
        <f t="shared" si="221"/>
        <v>3385500</v>
      </c>
      <c r="J645" s="84">
        <v>3385500</v>
      </c>
      <c r="K645" s="84"/>
      <c r="L645" s="84"/>
      <c r="M645" s="131"/>
      <c r="N645" s="131"/>
      <c r="O645" s="131"/>
      <c r="P645" s="131"/>
      <c r="Q645" s="132"/>
    </row>
    <row r="646" spans="2:17" s="49" customFormat="1" ht="37.5">
      <c r="B646" s="110"/>
      <c r="C646" s="38" t="s">
        <v>95</v>
      </c>
      <c r="D646" s="107">
        <v>934</v>
      </c>
      <c r="E646" s="69" t="s">
        <v>48</v>
      </c>
      <c r="F646" s="69" t="s">
        <v>48</v>
      </c>
      <c r="G646" s="50">
        <v>5280000590</v>
      </c>
      <c r="H646" s="69" t="s">
        <v>96</v>
      </c>
      <c r="I646" s="131">
        <f t="shared" si="221"/>
        <v>153100</v>
      </c>
      <c r="J646" s="84">
        <v>153100</v>
      </c>
      <c r="K646" s="84"/>
      <c r="L646" s="84"/>
      <c r="M646" s="131"/>
      <c r="N646" s="131"/>
      <c r="O646" s="131"/>
      <c r="P646" s="131"/>
      <c r="Q646" s="132"/>
    </row>
    <row r="647" spans="2:17" s="49" customFormat="1">
      <c r="B647" s="110"/>
      <c r="C647" s="38" t="s">
        <v>98</v>
      </c>
      <c r="D647" s="107">
        <v>934</v>
      </c>
      <c r="E647" s="69" t="s">
        <v>48</v>
      </c>
      <c r="F647" s="69" t="s">
        <v>48</v>
      </c>
      <c r="G647" s="50">
        <v>5280000590</v>
      </c>
      <c r="H647" s="69" t="s">
        <v>99</v>
      </c>
      <c r="I647" s="131">
        <f t="shared" si="221"/>
        <v>1000</v>
      </c>
      <c r="J647" s="84">
        <v>1000</v>
      </c>
      <c r="K647" s="84"/>
      <c r="L647" s="84"/>
      <c r="M647" s="131"/>
      <c r="N647" s="131"/>
      <c r="O647" s="131"/>
      <c r="P647" s="131"/>
      <c r="Q647" s="132"/>
    </row>
    <row r="648" spans="2:17" s="49" customFormat="1" ht="37.5">
      <c r="B648" s="110"/>
      <c r="C648" s="38" t="s">
        <v>129</v>
      </c>
      <c r="D648" s="107">
        <v>934</v>
      </c>
      <c r="E648" s="69" t="s">
        <v>48</v>
      </c>
      <c r="F648" s="69" t="s">
        <v>48</v>
      </c>
      <c r="G648" s="50">
        <v>5300000000</v>
      </c>
      <c r="H648" s="69"/>
      <c r="I648" s="131">
        <f t="shared" ref="I648:I711" si="245">SUM(J648:Q648)</f>
        <v>3063300</v>
      </c>
      <c r="J648" s="84">
        <f t="shared" ref="J648:L649" si="246">J649</f>
        <v>663300</v>
      </c>
      <c r="K648" s="84">
        <f t="shared" si="246"/>
        <v>0</v>
      </c>
      <c r="L648" s="84">
        <f t="shared" si="246"/>
        <v>0</v>
      </c>
      <c r="M648" s="131">
        <f>M649+M654</f>
        <v>2100000</v>
      </c>
      <c r="N648" s="131">
        <f>N649+N654</f>
        <v>0</v>
      </c>
      <c r="O648" s="131">
        <f>O649+O654</f>
        <v>0</v>
      </c>
      <c r="P648" s="131">
        <f>P649+P654</f>
        <v>300000</v>
      </c>
      <c r="Q648" s="132">
        <f>Q649+Q654</f>
        <v>0</v>
      </c>
    </row>
    <row r="649" spans="2:17" s="49" customFormat="1">
      <c r="B649" s="110"/>
      <c r="C649" s="38" t="s">
        <v>130</v>
      </c>
      <c r="D649" s="107">
        <v>934</v>
      </c>
      <c r="E649" s="69" t="s">
        <v>48</v>
      </c>
      <c r="F649" s="69" t="s">
        <v>48</v>
      </c>
      <c r="G649" s="50">
        <v>5310000000</v>
      </c>
      <c r="H649" s="69"/>
      <c r="I649" s="131">
        <f t="shared" si="245"/>
        <v>1763300</v>
      </c>
      <c r="J649" s="84">
        <f t="shared" si="246"/>
        <v>663300</v>
      </c>
      <c r="K649" s="84">
        <f t="shared" si="246"/>
        <v>0</v>
      </c>
      <c r="L649" s="84">
        <f t="shared" si="246"/>
        <v>0</v>
      </c>
      <c r="M649" s="131">
        <f>M650</f>
        <v>800000</v>
      </c>
      <c r="N649" s="131">
        <f>N650</f>
        <v>0</v>
      </c>
      <c r="O649" s="131">
        <f>O650</f>
        <v>0</v>
      </c>
      <c r="P649" s="131">
        <f>P650</f>
        <v>300000</v>
      </c>
      <c r="Q649" s="132">
        <f>Q650</f>
        <v>0</v>
      </c>
    </row>
    <row r="650" spans="2:17" s="49" customFormat="1">
      <c r="B650" s="110"/>
      <c r="C650" s="38" t="s">
        <v>131</v>
      </c>
      <c r="D650" s="107">
        <v>934</v>
      </c>
      <c r="E650" s="69" t="s">
        <v>48</v>
      </c>
      <c r="F650" s="69" t="s">
        <v>48</v>
      </c>
      <c r="G650" s="50">
        <v>5310010350</v>
      </c>
      <c r="H650" s="69"/>
      <c r="I650" s="131">
        <f t="shared" si="245"/>
        <v>1763300</v>
      </c>
      <c r="J650" s="84">
        <f>J651+J652</f>
        <v>663300</v>
      </c>
      <c r="K650" s="84">
        <f>K651+K652+K653</f>
        <v>0</v>
      </c>
      <c r="L650" s="84">
        <f>L651+L652</f>
        <v>0</v>
      </c>
      <c r="M650" s="131">
        <f>M651+M652</f>
        <v>800000</v>
      </c>
      <c r="N650" s="131">
        <f>N651+N652</f>
        <v>0</v>
      </c>
      <c r="O650" s="131">
        <f>O651+O652</f>
        <v>0</v>
      </c>
      <c r="P650" s="131">
        <f>P651+P652+P653</f>
        <v>300000</v>
      </c>
      <c r="Q650" s="131">
        <f>Q651+Q652+Q653</f>
        <v>0</v>
      </c>
    </row>
    <row r="651" spans="2:17" s="49" customFormat="1" ht="77.650000000000006" customHeight="1">
      <c r="B651" s="110"/>
      <c r="C651" s="38" t="s">
        <v>92</v>
      </c>
      <c r="D651" s="107">
        <v>934</v>
      </c>
      <c r="E651" s="69" t="s">
        <v>48</v>
      </c>
      <c r="F651" s="69" t="s">
        <v>48</v>
      </c>
      <c r="G651" s="50">
        <v>5310010350</v>
      </c>
      <c r="H651" s="69" t="s">
        <v>93</v>
      </c>
      <c r="I651" s="131">
        <f t="shared" si="245"/>
        <v>200000</v>
      </c>
      <c r="J651" s="84">
        <v>100000</v>
      </c>
      <c r="K651" s="84"/>
      <c r="L651" s="84"/>
      <c r="M651" s="131">
        <v>100000</v>
      </c>
      <c r="N651" s="131"/>
      <c r="O651" s="131"/>
      <c r="P651" s="131"/>
      <c r="Q651" s="132"/>
    </row>
    <row r="652" spans="2:17" s="49" customFormat="1" ht="37.5">
      <c r="B652" s="110"/>
      <c r="C652" s="38" t="s">
        <v>95</v>
      </c>
      <c r="D652" s="107">
        <v>934</v>
      </c>
      <c r="E652" s="69" t="s">
        <v>48</v>
      </c>
      <c r="F652" s="69" t="s">
        <v>48</v>
      </c>
      <c r="G652" s="50">
        <v>5310010350</v>
      </c>
      <c r="H652" s="69" t="s">
        <v>96</v>
      </c>
      <c r="I652" s="131">
        <f t="shared" si="245"/>
        <v>1293300</v>
      </c>
      <c r="J652" s="84">
        <v>563300</v>
      </c>
      <c r="K652" s="84">
        <v>-270000</v>
      </c>
      <c r="L652" s="84"/>
      <c r="M652" s="131">
        <v>700000</v>
      </c>
      <c r="N652" s="131"/>
      <c r="O652" s="131"/>
      <c r="P652" s="131">
        <v>300000</v>
      </c>
      <c r="Q652" s="132"/>
    </row>
    <row r="653" spans="2:17" s="49" customFormat="1">
      <c r="B653" s="110"/>
      <c r="C653" s="38" t="s">
        <v>132</v>
      </c>
      <c r="D653" s="107">
        <v>934</v>
      </c>
      <c r="E653" s="69" t="s">
        <v>48</v>
      </c>
      <c r="F653" s="69" t="s">
        <v>48</v>
      </c>
      <c r="G653" s="50">
        <v>5310010350</v>
      </c>
      <c r="H653" s="69" t="s">
        <v>133</v>
      </c>
      <c r="I653" s="131">
        <f t="shared" si="245"/>
        <v>270000</v>
      </c>
      <c r="J653" s="84"/>
      <c r="K653" s="84">
        <v>270000</v>
      </c>
      <c r="L653" s="84"/>
      <c r="M653" s="131"/>
      <c r="N653" s="131"/>
      <c r="O653" s="131"/>
      <c r="P653" s="131"/>
      <c r="Q653" s="132"/>
    </row>
    <row r="654" spans="2:17" s="49" customFormat="1">
      <c r="B654" s="110"/>
      <c r="C654" s="38" t="s">
        <v>134</v>
      </c>
      <c r="D654" s="107">
        <v>934</v>
      </c>
      <c r="E654" s="69" t="s">
        <v>48</v>
      </c>
      <c r="F654" s="69" t="s">
        <v>48</v>
      </c>
      <c r="G654" s="50">
        <v>5320000000</v>
      </c>
      <c r="H654" s="69"/>
      <c r="I654" s="131">
        <f t="shared" si="245"/>
        <v>1300000</v>
      </c>
      <c r="J654" s="84"/>
      <c r="K654" s="84"/>
      <c r="L654" s="84"/>
      <c r="M654" s="131">
        <f>M655</f>
        <v>1300000</v>
      </c>
      <c r="N654" s="131">
        <f>N655</f>
        <v>0</v>
      </c>
      <c r="O654" s="131">
        <f>O655</f>
        <v>0</v>
      </c>
      <c r="P654" s="131">
        <f>P655</f>
        <v>0</v>
      </c>
      <c r="Q654" s="132">
        <f>Q655</f>
        <v>0</v>
      </c>
    </row>
    <row r="655" spans="2:17" s="49" customFormat="1" ht="37.5">
      <c r="B655" s="110"/>
      <c r="C655" s="38" t="s">
        <v>135</v>
      </c>
      <c r="D655" s="107">
        <v>934</v>
      </c>
      <c r="E655" s="69" t="s">
        <v>48</v>
      </c>
      <c r="F655" s="69" t="s">
        <v>48</v>
      </c>
      <c r="G655" s="50">
        <v>5320010360</v>
      </c>
      <c r="H655" s="69"/>
      <c r="I655" s="131">
        <f t="shared" si="245"/>
        <v>1300000</v>
      </c>
      <c r="J655" s="84"/>
      <c r="K655" s="84"/>
      <c r="L655" s="84"/>
      <c r="M655" s="131">
        <f>M657+M656</f>
        <v>1300000</v>
      </c>
      <c r="N655" s="131">
        <f>N656+N657</f>
        <v>0</v>
      </c>
      <c r="O655" s="131">
        <f>O656+O657</f>
        <v>0</v>
      </c>
      <c r="P655" s="131">
        <f>P656+P657</f>
        <v>0</v>
      </c>
      <c r="Q655" s="132">
        <f>Q656+Q657</f>
        <v>0</v>
      </c>
    </row>
    <row r="656" spans="2:17" s="49" customFormat="1" ht="75">
      <c r="B656" s="110"/>
      <c r="C656" s="38" t="s">
        <v>92</v>
      </c>
      <c r="D656" s="107">
        <v>934</v>
      </c>
      <c r="E656" s="69" t="s">
        <v>48</v>
      </c>
      <c r="F656" s="69" t="s">
        <v>48</v>
      </c>
      <c r="G656" s="50">
        <v>5320010360</v>
      </c>
      <c r="H656" s="69" t="s">
        <v>93</v>
      </c>
      <c r="I656" s="131">
        <f t="shared" si="245"/>
        <v>1100000</v>
      </c>
      <c r="J656" s="84"/>
      <c r="K656" s="84"/>
      <c r="L656" s="84"/>
      <c r="M656" s="131">
        <v>1100000</v>
      </c>
      <c r="N656" s="131"/>
      <c r="O656" s="131"/>
      <c r="P656" s="131"/>
      <c r="Q656" s="132"/>
    </row>
    <row r="657" spans="2:17" s="49" customFormat="1">
      <c r="B657" s="110"/>
      <c r="C657" s="38" t="s">
        <v>98</v>
      </c>
      <c r="D657" s="107">
        <v>934</v>
      </c>
      <c r="E657" s="69" t="s">
        <v>48</v>
      </c>
      <c r="F657" s="69" t="s">
        <v>48</v>
      </c>
      <c r="G657" s="50">
        <v>5320010360</v>
      </c>
      <c r="H657" s="69" t="s">
        <v>99</v>
      </c>
      <c r="I657" s="131">
        <f t="shared" si="245"/>
        <v>200000</v>
      </c>
      <c r="J657" s="84"/>
      <c r="K657" s="84"/>
      <c r="L657" s="84"/>
      <c r="M657" s="131">
        <v>200000</v>
      </c>
      <c r="N657" s="131"/>
      <c r="O657" s="131"/>
      <c r="P657" s="131"/>
      <c r="Q657" s="132"/>
    </row>
    <row r="658" spans="2:17" s="49" customFormat="1" ht="56.25">
      <c r="B658" s="110"/>
      <c r="C658" s="38" t="s">
        <v>280</v>
      </c>
      <c r="D658" s="107">
        <v>934</v>
      </c>
      <c r="E658" s="69" t="s">
        <v>48</v>
      </c>
      <c r="F658" s="69" t="s">
        <v>48</v>
      </c>
      <c r="G658" s="50">
        <v>6700000000</v>
      </c>
      <c r="H658" s="69"/>
      <c r="I658" s="131">
        <f t="shared" si="245"/>
        <v>100000</v>
      </c>
      <c r="J658" s="84">
        <f t="shared" ref="J658:Q660" si="247">J659</f>
        <v>100000</v>
      </c>
      <c r="K658" s="84">
        <f t="shared" si="247"/>
        <v>0</v>
      </c>
      <c r="L658" s="84">
        <f t="shared" si="247"/>
        <v>0</v>
      </c>
      <c r="M658" s="131">
        <f t="shared" si="247"/>
        <v>0</v>
      </c>
      <c r="N658" s="131">
        <f t="shared" si="247"/>
        <v>0</v>
      </c>
      <c r="O658" s="131">
        <f t="shared" si="247"/>
        <v>0</v>
      </c>
      <c r="P658" s="131">
        <f t="shared" si="247"/>
        <v>0</v>
      </c>
      <c r="Q658" s="132">
        <f t="shared" si="247"/>
        <v>0</v>
      </c>
    </row>
    <row r="659" spans="2:17" s="49" customFormat="1" ht="37.5">
      <c r="B659" s="110"/>
      <c r="C659" s="38" t="s">
        <v>281</v>
      </c>
      <c r="D659" s="107">
        <v>934</v>
      </c>
      <c r="E659" s="69" t="s">
        <v>48</v>
      </c>
      <c r="F659" s="69" t="s">
        <v>48</v>
      </c>
      <c r="G659" s="50">
        <v>6710000000</v>
      </c>
      <c r="H659" s="69"/>
      <c r="I659" s="131">
        <f t="shared" si="245"/>
        <v>100000</v>
      </c>
      <c r="J659" s="84">
        <f t="shared" si="247"/>
        <v>100000</v>
      </c>
      <c r="K659" s="84">
        <f t="shared" si="247"/>
        <v>0</v>
      </c>
      <c r="L659" s="84">
        <f t="shared" si="247"/>
        <v>0</v>
      </c>
      <c r="M659" s="131">
        <f t="shared" si="247"/>
        <v>0</v>
      </c>
      <c r="N659" s="131">
        <f t="shared" si="247"/>
        <v>0</v>
      </c>
      <c r="O659" s="131">
        <f t="shared" si="247"/>
        <v>0</v>
      </c>
      <c r="P659" s="131">
        <f t="shared" si="247"/>
        <v>0</v>
      </c>
      <c r="Q659" s="132">
        <f t="shared" si="247"/>
        <v>0</v>
      </c>
    </row>
    <row r="660" spans="2:17" s="49" customFormat="1">
      <c r="B660" s="110"/>
      <c r="C660" s="38" t="s">
        <v>282</v>
      </c>
      <c r="D660" s="107">
        <v>934</v>
      </c>
      <c r="E660" s="69" t="s">
        <v>48</v>
      </c>
      <c r="F660" s="69" t="s">
        <v>48</v>
      </c>
      <c r="G660" s="50">
        <v>6710010220</v>
      </c>
      <c r="H660" s="69"/>
      <c r="I660" s="131">
        <f t="shared" si="245"/>
        <v>100000</v>
      </c>
      <c r="J660" s="84">
        <f t="shared" si="247"/>
        <v>100000</v>
      </c>
      <c r="K660" s="84">
        <f t="shared" si="247"/>
        <v>0</v>
      </c>
      <c r="L660" s="84">
        <f t="shared" si="247"/>
        <v>0</v>
      </c>
      <c r="M660" s="131">
        <f t="shared" si="247"/>
        <v>0</v>
      </c>
      <c r="N660" s="131">
        <f t="shared" si="247"/>
        <v>0</v>
      </c>
      <c r="O660" s="131">
        <f t="shared" si="247"/>
        <v>0</v>
      </c>
      <c r="P660" s="131">
        <f t="shared" si="247"/>
        <v>0</v>
      </c>
      <c r="Q660" s="132">
        <f t="shared" si="247"/>
        <v>0</v>
      </c>
    </row>
    <row r="661" spans="2:17" s="49" customFormat="1" ht="37.5">
      <c r="B661" s="110"/>
      <c r="C661" s="38" t="s">
        <v>95</v>
      </c>
      <c r="D661" s="107">
        <v>934</v>
      </c>
      <c r="E661" s="69" t="s">
        <v>48</v>
      </c>
      <c r="F661" s="69" t="s">
        <v>48</v>
      </c>
      <c r="G661" s="50">
        <v>6710010220</v>
      </c>
      <c r="H661" s="69" t="s">
        <v>96</v>
      </c>
      <c r="I661" s="131">
        <f t="shared" si="245"/>
        <v>100000</v>
      </c>
      <c r="J661" s="84">
        <v>100000</v>
      </c>
      <c r="K661" s="84"/>
      <c r="L661" s="84"/>
      <c r="M661" s="131"/>
      <c r="N661" s="131"/>
      <c r="O661" s="131"/>
      <c r="P661" s="131"/>
      <c r="Q661" s="132"/>
    </row>
    <row r="662" spans="2:17" s="49" customFormat="1" ht="93.6" customHeight="1">
      <c r="B662" s="110"/>
      <c r="C662" s="38" t="s">
        <v>292</v>
      </c>
      <c r="D662" s="107">
        <v>934</v>
      </c>
      <c r="E662" s="69" t="s">
        <v>48</v>
      </c>
      <c r="F662" s="69" t="s">
        <v>48</v>
      </c>
      <c r="G662" s="50">
        <v>6900000000</v>
      </c>
      <c r="H662" s="69"/>
      <c r="I662" s="131">
        <f t="shared" si="245"/>
        <v>110000</v>
      </c>
      <c r="J662" s="84">
        <f t="shared" ref="J662:Q664" si="248">J663</f>
        <v>110000</v>
      </c>
      <c r="K662" s="84">
        <f t="shared" si="248"/>
        <v>0</v>
      </c>
      <c r="L662" s="84">
        <f t="shared" si="248"/>
        <v>0</v>
      </c>
      <c r="M662" s="131">
        <f t="shared" si="248"/>
        <v>0</v>
      </c>
      <c r="N662" s="131">
        <f t="shared" si="248"/>
        <v>0</v>
      </c>
      <c r="O662" s="131">
        <f t="shared" si="248"/>
        <v>0</v>
      </c>
      <c r="P662" s="131">
        <f t="shared" si="248"/>
        <v>0</v>
      </c>
      <c r="Q662" s="132">
        <f t="shared" si="248"/>
        <v>0</v>
      </c>
    </row>
    <row r="663" spans="2:17" s="49" customFormat="1" ht="37.5">
      <c r="B663" s="110"/>
      <c r="C663" s="38" t="s">
        <v>293</v>
      </c>
      <c r="D663" s="107">
        <v>934</v>
      </c>
      <c r="E663" s="69" t="s">
        <v>48</v>
      </c>
      <c r="F663" s="69" t="s">
        <v>48</v>
      </c>
      <c r="G663" s="50">
        <v>6910000000</v>
      </c>
      <c r="H663" s="69"/>
      <c r="I663" s="131">
        <f t="shared" si="245"/>
        <v>110000</v>
      </c>
      <c r="J663" s="84">
        <f t="shared" si="248"/>
        <v>110000</v>
      </c>
      <c r="K663" s="84">
        <f t="shared" si="248"/>
        <v>0</v>
      </c>
      <c r="L663" s="84">
        <f t="shared" si="248"/>
        <v>0</v>
      </c>
      <c r="M663" s="131">
        <f t="shared" si="248"/>
        <v>0</v>
      </c>
      <c r="N663" s="131">
        <f t="shared" si="248"/>
        <v>0</v>
      </c>
      <c r="O663" s="131">
        <f t="shared" si="248"/>
        <v>0</v>
      </c>
      <c r="P663" s="131">
        <f t="shared" si="248"/>
        <v>0</v>
      </c>
      <c r="Q663" s="132">
        <f t="shared" si="248"/>
        <v>0</v>
      </c>
    </row>
    <row r="664" spans="2:17" s="49" customFormat="1" ht="90.4" customHeight="1">
      <c r="B664" s="110"/>
      <c r="C664" s="38" t="s">
        <v>294</v>
      </c>
      <c r="D664" s="107">
        <v>934</v>
      </c>
      <c r="E664" s="69" t="s">
        <v>48</v>
      </c>
      <c r="F664" s="69" t="s">
        <v>48</v>
      </c>
      <c r="G664" s="50">
        <v>6910010500</v>
      </c>
      <c r="H664" s="69"/>
      <c r="I664" s="131">
        <f t="shared" si="245"/>
        <v>110000</v>
      </c>
      <c r="J664" s="84">
        <f t="shared" si="248"/>
        <v>110000</v>
      </c>
      <c r="K664" s="84">
        <f t="shared" si="248"/>
        <v>0</v>
      </c>
      <c r="L664" s="84">
        <f t="shared" si="248"/>
        <v>0</v>
      </c>
      <c r="M664" s="131">
        <f t="shared" si="248"/>
        <v>0</v>
      </c>
      <c r="N664" s="131">
        <f t="shared" si="248"/>
        <v>0</v>
      </c>
      <c r="O664" s="131">
        <f t="shared" si="248"/>
        <v>0</v>
      </c>
      <c r="P664" s="131">
        <f t="shared" si="248"/>
        <v>0</v>
      </c>
      <c r="Q664" s="132">
        <f t="shared" si="248"/>
        <v>0</v>
      </c>
    </row>
    <row r="665" spans="2:17" s="49" customFormat="1" ht="37.5">
      <c r="B665" s="110"/>
      <c r="C665" s="38" t="s">
        <v>95</v>
      </c>
      <c r="D665" s="107">
        <v>934</v>
      </c>
      <c r="E665" s="69" t="s">
        <v>48</v>
      </c>
      <c r="F665" s="69" t="s">
        <v>48</v>
      </c>
      <c r="G665" s="50">
        <v>6910010500</v>
      </c>
      <c r="H665" s="69" t="s">
        <v>96</v>
      </c>
      <c r="I665" s="131">
        <f t="shared" si="245"/>
        <v>110000</v>
      </c>
      <c r="J665" s="84">
        <v>110000</v>
      </c>
      <c r="K665" s="84"/>
      <c r="L665" s="84"/>
      <c r="M665" s="131"/>
      <c r="N665" s="131"/>
      <c r="O665" s="131"/>
      <c r="P665" s="131"/>
      <c r="Q665" s="132"/>
    </row>
    <row r="666" spans="2:17" s="49" customFormat="1" ht="37.5">
      <c r="B666" s="110"/>
      <c r="C666" s="38" t="s">
        <v>304</v>
      </c>
      <c r="D666" s="107">
        <v>934</v>
      </c>
      <c r="E666" s="69" t="s">
        <v>48</v>
      </c>
      <c r="F666" s="69" t="s">
        <v>48</v>
      </c>
      <c r="G666" s="50">
        <v>7100000000</v>
      </c>
      <c r="H666" s="69"/>
      <c r="I666" s="131">
        <f t="shared" si="245"/>
        <v>996000</v>
      </c>
      <c r="J666" s="84">
        <f t="shared" ref="J666:Q668" si="249">J667</f>
        <v>996000</v>
      </c>
      <c r="K666" s="84">
        <f t="shared" si="249"/>
        <v>0</v>
      </c>
      <c r="L666" s="84">
        <f t="shared" si="249"/>
        <v>0</v>
      </c>
      <c r="M666" s="131">
        <f t="shared" si="249"/>
        <v>0</v>
      </c>
      <c r="N666" s="131">
        <f t="shared" si="249"/>
        <v>0</v>
      </c>
      <c r="O666" s="131">
        <f t="shared" si="249"/>
        <v>0</v>
      </c>
      <c r="P666" s="131">
        <f t="shared" si="249"/>
        <v>0</v>
      </c>
      <c r="Q666" s="132">
        <f t="shared" si="249"/>
        <v>0</v>
      </c>
    </row>
    <row r="667" spans="2:17" s="49" customFormat="1" ht="56.25">
      <c r="B667" s="110"/>
      <c r="C667" s="38" t="s">
        <v>305</v>
      </c>
      <c r="D667" s="107">
        <v>934</v>
      </c>
      <c r="E667" s="69" t="s">
        <v>48</v>
      </c>
      <c r="F667" s="69" t="s">
        <v>48</v>
      </c>
      <c r="G667" s="50">
        <v>7110000000</v>
      </c>
      <c r="H667" s="69"/>
      <c r="I667" s="131">
        <f t="shared" si="245"/>
        <v>996000</v>
      </c>
      <c r="J667" s="84">
        <f t="shared" si="249"/>
        <v>996000</v>
      </c>
      <c r="K667" s="84">
        <f t="shared" si="249"/>
        <v>0</v>
      </c>
      <c r="L667" s="84">
        <f t="shared" si="249"/>
        <v>0</v>
      </c>
      <c r="M667" s="131">
        <f t="shared" si="249"/>
        <v>0</v>
      </c>
      <c r="N667" s="131">
        <f t="shared" si="249"/>
        <v>0</v>
      </c>
      <c r="O667" s="131">
        <f t="shared" si="249"/>
        <v>0</v>
      </c>
      <c r="P667" s="131">
        <f t="shared" si="249"/>
        <v>0</v>
      </c>
      <c r="Q667" s="132">
        <f t="shared" si="249"/>
        <v>0</v>
      </c>
    </row>
    <row r="668" spans="2:17" s="49" customFormat="1" ht="37.5">
      <c r="B668" s="110"/>
      <c r="C668" s="38" t="s">
        <v>306</v>
      </c>
      <c r="D668" s="107">
        <v>934</v>
      </c>
      <c r="E668" s="69" t="s">
        <v>48</v>
      </c>
      <c r="F668" s="69" t="s">
        <v>48</v>
      </c>
      <c r="G668" s="50">
        <v>7110010610</v>
      </c>
      <c r="H668" s="69"/>
      <c r="I668" s="131">
        <f t="shared" si="245"/>
        <v>996000</v>
      </c>
      <c r="J668" s="84">
        <f t="shared" si="249"/>
        <v>996000</v>
      </c>
      <c r="K668" s="84">
        <f t="shared" si="249"/>
        <v>0</v>
      </c>
      <c r="L668" s="84">
        <f t="shared" si="249"/>
        <v>0</v>
      </c>
      <c r="M668" s="131">
        <f t="shared" si="249"/>
        <v>0</v>
      </c>
      <c r="N668" s="131">
        <f t="shared" si="249"/>
        <v>0</v>
      </c>
      <c r="O668" s="131">
        <f t="shared" si="249"/>
        <v>0</v>
      </c>
      <c r="P668" s="131">
        <f t="shared" si="249"/>
        <v>0</v>
      </c>
      <c r="Q668" s="132">
        <f t="shared" si="249"/>
        <v>0</v>
      </c>
    </row>
    <row r="669" spans="2:17" s="49" customFormat="1" ht="37.5">
      <c r="B669" s="110"/>
      <c r="C669" s="38" t="s">
        <v>95</v>
      </c>
      <c r="D669" s="107">
        <v>934</v>
      </c>
      <c r="E669" s="69" t="s">
        <v>48</v>
      </c>
      <c r="F669" s="69" t="s">
        <v>48</v>
      </c>
      <c r="G669" s="50">
        <v>7110010610</v>
      </c>
      <c r="H669" s="69" t="s">
        <v>96</v>
      </c>
      <c r="I669" s="131">
        <f t="shared" si="245"/>
        <v>996000</v>
      </c>
      <c r="J669" s="84">
        <v>996000</v>
      </c>
      <c r="K669" s="84"/>
      <c r="L669" s="84"/>
      <c r="M669" s="131"/>
      <c r="N669" s="131"/>
      <c r="O669" s="131"/>
      <c r="P669" s="131"/>
      <c r="Q669" s="132"/>
    </row>
    <row r="670" spans="2:17" s="49" customFormat="1" ht="37.5">
      <c r="B670" s="110"/>
      <c r="C670" s="38" t="s">
        <v>329</v>
      </c>
      <c r="D670" s="107">
        <v>934</v>
      </c>
      <c r="E670" s="69" t="s">
        <v>48</v>
      </c>
      <c r="F670" s="69" t="s">
        <v>48</v>
      </c>
      <c r="G670" s="50">
        <v>9900000000</v>
      </c>
      <c r="H670" s="69"/>
      <c r="I670" s="131">
        <f t="shared" si="245"/>
        <v>100000</v>
      </c>
      <c r="J670" s="84"/>
      <c r="K670" s="84"/>
      <c r="L670" s="84"/>
      <c r="M670" s="131">
        <f t="shared" ref="M670:Q671" si="250">M671</f>
        <v>100000</v>
      </c>
      <c r="N670" s="131">
        <f t="shared" si="250"/>
        <v>0</v>
      </c>
      <c r="O670" s="131">
        <f t="shared" si="250"/>
        <v>0</v>
      </c>
      <c r="P670" s="131">
        <f t="shared" si="250"/>
        <v>0</v>
      </c>
      <c r="Q670" s="132">
        <f t="shared" si="250"/>
        <v>0</v>
      </c>
    </row>
    <row r="671" spans="2:17" s="49" customFormat="1" ht="37.5">
      <c r="B671" s="110"/>
      <c r="C671" s="38" t="s">
        <v>331</v>
      </c>
      <c r="D671" s="107">
        <v>934</v>
      </c>
      <c r="E671" s="69" t="s">
        <v>48</v>
      </c>
      <c r="F671" s="69" t="s">
        <v>48</v>
      </c>
      <c r="G671" s="50">
        <v>9900010150</v>
      </c>
      <c r="H671" s="69"/>
      <c r="I671" s="131">
        <f t="shared" si="245"/>
        <v>100000</v>
      </c>
      <c r="J671" s="84"/>
      <c r="K671" s="84"/>
      <c r="L671" s="84"/>
      <c r="M671" s="131">
        <f t="shared" si="250"/>
        <v>100000</v>
      </c>
      <c r="N671" s="131">
        <f t="shared" si="250"/>
        <v>0</v>
      </c>
      <c r="O671" s="131">
        <f t="shared" si="250"/>
        <v>0</v>
      </c>
      <c r="P671" s="131">
        <f t="shared" si="250"/>
        <v>0</v>
      </c>
      <c r="Q671" s="132">
        <f t="shared" si="250"/>
        <v>0</v>
      </c>
    </row>
    <row r="672" spans="2:17" s="49" customFormat="1" ht="37.5">
      <c r="B672" s="110"/>
      <c r="C672" s="38" t="s">
        <v>95</v>
      </c>
      <c r="D672" s="107">
        <v>934</v>
      </c>
      <c r="E672" s="69" t="s">
        <v>48</v>
      </c>
      <c r="F672" s="69" t="s">
        <v>48</v>
      </c>
      <c r="G672" s="50">
        <v>9900010150</v>
      </c>
      <c r="H672" s="69" t="s">
        <v>96</v>
      </c>
      <c r="I672" s="131">
        <f t="shared" si="245"/>
        <v>100000</v>
      </c>
      <c r="J672" s="84"/>
      <c r="K672" s="84"/>
      <c r="L672" s="84"/>
      <c r="M672" s="131">
        <v>100000</v>
      </c>
      <c r="N672" s="131"/>
      <c r="O672" s="131"/>
      <c r="P672" s="131"/>
      <c r="Q672" s="132"/>
    </row>
    <row r="673" spans="2:17" s="49" customFormat="1">
      <c r="B673" s="110"/>
      <c r="C673" s="38" t="s">
        <v>53</v>
      </c>
      <c r="D673" s="107">
        <v>934</v>
      </c>
      <c r="E673" s="69" t="s">
        <v>48</v>
      </c>
      <c r="F673" s="69" t="s">
        <v>30</v>
      </c>
      <c r="G673" s="50"/>
      <c r="H673" s="69"/>
      <c r="I673" s="131">
        <f t="shared" si="245"/>
        <v>2228800</v>
      </c>
      <c r="J673" s="84">
        <f t="shared" ref="J673:Q675" si="251">J674</f>
        <v>2228800</v>
      </c>
      <c r="K673" s="84">
        <f t="shared" si="251"/>
        <v>0</v>
      </c>
      <c r="L673" s="84">
        <f t="shared" si="251"/>
        <v>0</v>
      </c>
      <c r="M673" s="131">
        <f t="shared" si="251"/>
        <v>0</v>
      </c>
      <c r="N673" s="131">
        <f t="shared" si="251"/>
        <v>0</v>
      </c>
      <c r="O673" s="131">
        <f t="shared" si="251"/>
        <v>0</v>
      </c>
      <c r="P673" s="131">
        <f t="shared" si="251"/>
        <v>0</v>
      </c>
      <c r="Q673" s="132">
        <f t="shared" si="251"/>
        <v>0</v>
      </c>
    </row>
    <row r="674" spans="2:17" s="49" customFormat="1" ht="37.5">
      <c r="B674" s="110"/>
      <c r="C674" s="38" t="s">
        <v>89</v>
      </c>
      <c r="D674" s="107">
        <v>934</v>
      </c>
      <c r="E674" s="69" t="s">
        <v>48</v>
      </c>
      <c r="F674" s="69" t="s">
        <v>30</v>
      </c>
      <c r="G674" s="50">
        <v>5000000000</v>
      </c>
      <c r="H674" s="69"/>
      <c r="I674" s="131">
        <f t="shared" si="245"/>
        <v>2228800</v>
      </c>
      <c r="J674" s="84">
        <f t="shared" si="251"/>
        <v>2228800</v>
      </c>
      <c r="K674" s="84">
        <f t="shared" si="251"/>
        <v>0</v>
      </c>
      <c r="L674" s="84">
        <f t="shared" si="251"/>
        <v>0</v>
      </c>
      <c r="M674" s="131">
        <f t="shared" si="251"/>
        <v>0</v>
      </c>
      <c r="N674" s="131">
        <f t="shared" si="251"/>
        <v>0</v>
      </c>
      <c r="O674" s="131">
        <f t="shared" si="251"/>
        <v>0</v>
      </c>
      <c r="P674" s="131">
        <f t="shared" si="251"/>
        <v>0</v>
      </c>
      <c r="Q674" s="132">
        <f t="shared" si="251"/>
        <v>0</v>
      </c>
    </row>
    <row r="675" spans="2:17" s="49" customFormat="1" ht="37.5">
      <c r="B675" s="110"/>
      <c r="C675" s="38" t="s">
        <v>97</v>
      </c>
      <c r="D675" s="107">
        <v>934</v>
      </c>
      <c r="E675" s="69" t="s">
        <v>48</v>
      </c>
      <c r="F675" s="69" t="s">
        <v>30</v>
      </c>
      <c r="G675" s="50">
        <v>5020000000</v>
      </c>
      <c r="H675" s="69"/>
      <c r="I675" s="131">
        <f t="shared" si="245"/>
        <v>2228800</v>
      </c>
      <c r="J675" s="84">
        <f t="shared" si="251"/>
        <v>2228800</v>
      </c>
      <c r="K675" s="84">
        <f t="shared" si="251"/>
        <v>0</v>
      </c>
      <c r="L675" s="84">
        <f t="shared" si="251"/>
        <v>0</v>
      </c>
      <c r="M675" s="131">
        <f t="shared" si="251"/>
        <v>0</v>
      </c>
      <c r="N675" s="131">
        <f t="shared" si="251"/>
        <v>0</v>
      </c>
      <c r="O675" s="131">
        <f t="shared" si="251"/>
        <v>0</v>
      </c>
      <c r="P675" s="131">
        <f t="shared" si="251"/>
        <v>0</v>
      </c>
      <c r="Q675" s="132">
        <f t="shared" si="251"/>
        <v>0</v>
      </c>
    </row>
    <row r="676" spans="2:17" s="49" customFormat="1" ht="37.5">
      <c r="B676" s="110"/>
      <c r="C676" s="38" t="s">
        <v>386</v>
      </c>
      <c r="D676" s="107">
        <v>934</v>
      </c>
      <c r="E676" s="69" t="s">
        <v>48</v>
      </c>
      <c r="F676" s="69" t="s">
        <v>30</v>
      </c>
      <c r="G676" s="50">
        <v>5020000190</v>
      </c>
      <c r="H676" s="69"/>
      <c r="I676" s="131">
        <f t="shared" si="245"/>
        <v>2228800</v>
      </c>
      <c r="J676" s="84">
        <f t="shared" ref="J676:Q676" si="252">J677+J678</f>
        <v>2228800</v>
      </c>
      <c r="K676" s="84">
        <f t="shared" si="252"/>
        <v>0</v>
      </c>
      <c r="L676" s="84">
        <f t="shared" si="252"/>
        <v>0</v>
      </c>
      <c r="M676" s="131">
        <f t="shared" si="252"/>
        <v>0</v>
      </c>
      <c r="N676" s="131">
        <f t="shared" si="252"/>
        <v>0</v>
      </c>
      <c r="O676" s="131">
        <f t="shared" si="252"/>
        <v>0</v>
      </c>
      <c r="P676" s="131">
        <f t="shared" si="252"/>
        <v>0</v>
      </c>
      <c r="Q676" s="132">
        <f t="shared" si="252"/>
        <v>0</v>
      </c>
    </row>
    <row r="677" spans="2:17" s="49" customFormat="1" ht="75">
      <c r="B677" s="110"/>
      <c r="C677" s="38" t="s">
        <v>92</v>
      </c>
      <c r="D677" s="107">
        <v>934</v>
      </c>
      <c r="E677" s="69" t="s">
        <v>48</v>
      </c>
      <c r="F677" s="69" t="s">
        <v>30</v>
      </c>
      <c r="G677" s="50">
        <v>5020000190</v>
      </c>
      <c r="H677" s="69" t="s">
        <v>93</v>
      </c>
      <c r="I677" s="131">
        <f t="shared" si="245"/>
        <v>2227800</v>
      </c>
      <c r="J677" s="84">
        <v>2227800</v>
      </c>
      <c r="K677" s="84"/>
      <c r="L677" s="84"/>
      <c r="M677" s="131"/>
      <c r="N677" s="131"/>
      <c r="O677" s="131"/>
      <c r="P677" s="131"/>
      <c r="Q677" s="132"/>
    </row>
    <row r="678" spans="2:17" s="49" customFormat="1">
      <c r="B678" s="110"/>
      <c r="C678" s="38" t="s">
        <v>98</v>
      </c>
      <c r="D678" s="107">
        <v>934</v>
      </c>
      <c r="E678" s="69" t="s">
        <v>48</v>
      </c>
      <c r="F678" s="69" t="s">
        <v>30</v>
      </c>
      <c r="G678" s="50">
        <v>5020000190</v>
      </c>
      <c r="H678" s="69" t="s">
        <v>99</v>
      </c>
      <c r="I678" s="131">
        <f t="shared" si="245"/>
        <v>1000</v>
      </c>
      <c r="J678" s="84">
        <v>1000</v>
      </c>
      <c r="K678" s="84"/>
      <c r="L678" s="84"/>
      <c r="M678" s="131"/>
      <c r="N678" s="131"/>
      <c r="O678" s="131"/>
      <c r="P678" s="131"/>
      <c r="Q678" s="132"/>
    </row>
    <row r="679" spans="2:17" s="128" customFormat="1" ht="56.25">
      <c r="B679" s="110" t="s">
        <v>199</v>
      </c>
      <c r="C679" s="61" t="s">
        <v>388</v>
      </c>
      <c r="D679" s="122">
        <v>953</v>
      </c>
      <c r="E679" s="75"/>
      <c r="F679" s="75"/>
      <c r="G679" s="66"/>
      <c r="H679" s="75"/>
      <c r="I679" s="125">
        <f t="shared" si="245"/>
        <v>96743400</v>
      </c>
      <c r="J679" s="126">
        <f t="shared" ref="J679:Q679" si="253">J686+J680</f>
        <v>96398600</v>
      </c>
      <c r="K679" s="126">
        <f t="shared" si="253"/>
        <v>239500</v>
      </c>
      <c r="L679" s="126">
        <f t="shared" si="253"/>
        <v>0</v>
      </c>
      <c r="M679" s="125">
        <f t="shared" si="253"/>
        <v>0</v>
      </c>
      <c r="N679" s="125">
        <f t="shared" si="253"/>
        <v>0</v>
      </c>
      <c r="O679" s="125">
        <f t="shared" si="253"/>
        <v>105300</v>
      </c>
      <c r="P679" s="125">
        <f t="shared" si="253"/>
        <v>0</v>
      </c>
      <c r="Q679" s="127">
        <f t="shared" si="253"/>
        <v>0</v>
      </c>
    </row>
    <row r="680" spans="2:17" s="49" customFormat="1">
      <c r="B680" s="129"/>
      <c r="C680" s="38" t="s">
        <v>47</v>
      </c>
      <c r="D680" s="69">
        <v>953</v>
      </c>
      <c r="E680" s="69" t="s">
        <v>48</v>
      </c>
      <c r="F680" s="69" t="s">
        <v>75</v>
      </c>
      <c r="G680" s="50"/>
      <c r="H680" s="69"/>
      <c r="I680" s="131">
        <f t="shared" si="245"/>
        <v>146200</v>
      </c>
      <c r="J680" s="84">
        <f t="shared" ref="J680:Q684" si="254">J681</f>
        <v>40900</v>
      </c>
      <c r="K680" s="84">
        <f t="shared" si="254"/>
        <v>0</v>
      </c>
      <c r="L680" s="84">
        <f t="shared" si="254"/>
        <v>0</v>
      </c>
      <c r="M680" s="131">
        <f t="shared" si="254"/>
        <v>0</v>
      </c>
      <c r="N680" s="131">
        <f t="shared" si="254"/>
        <v>0</v>
      </c>
      <c r="O680" s="131">
        <f t="shared" si="254"/>
        <v>105300</v>
      </c>
      <c r="P680" s="131">
        <f t="shared" si="254"/>
        <v>0</v>
      </c>
      <c r="Q680" s="132">
        <f t="shared" si="254"/>
        <v>0</v>
      </c>
    </row>
    <row r="681" spans="2:17" s="49" customFormat="1">
      <c r="B681" s="129"/>
      <c r="C681" s="38" t="s">
        <v>52</v>
      </c>
      <c r="D681" s="69">
        <v>953</v>
      </c>
      <c r="E681" s="69" t="s">
        <v>48</v>
      </c>
      <c r="F681" s="69" t="s">
        <v>48</v>
      </c>
      <c r="G681" s="50"/>
      <c r="H681" s="69"/>
      <c r="I681" s="131">
        <f t="shared" si="245"/>
        <v>146200</v>
      </c>
      <c r="J681" s="84">
        <f t="shared" si="254"/>
        <v>40900</v>
      </c>
      <c r="K681" s="84">
        <f t="shared" si="254"/>
        <v>0</v>
      </c>
      <c r="L681" s="84">
        <f t="shared" si="254"/>
        <v>0</v>
      </c>
      <c r="M681" s="131">
        <f t="shared" si="254"/>
        <v>0</v>
      </c>
      <c r="N681" s="131">
        <f t="shared" si="254"/>
        <v>0</v>
      </c>
      <c r="O681" s="131">
        <f t="shared" si="254"/>
        <v>105300</v>
      </c>
      <c r="P681" s="131">
        <f t="shared" si="254"/>
        <v>0</v>
      </c>
      <c r="Q681" s="132">
        <f t="shared" si="254"/>
        <v>0</v>
      </c>
    </row>
    <row r="682" spans="2:17" s="49" customFormat="1" ht="37.5">
      <c r="B682" s="129"/>
      <c r="C682" s="38" t="s">
        <v>136</v>
      </c>
      <c r="D682" s="69">
        <v>953</v>
      </c>
      <c r="E682" s="69" t="s">
        <v>48</v>
      </c>
      <c r="F682" s="69" t="s">
        <v>48</v>
      </c>
      <c r="G682" s="50">
        <v>5400000000</v>
      </c>
      <c r="H682" s="69"/>
      <c r="I682" s="131">
        <f t="shared" si="245"/>
        <v>146200</v>
      </c>
      <c r="J682" s="84">
        <f t="shared" si="254"/>
        <v>40900</v>
      </c>
      <c r="K682" s="84">
        <f t="shared" si="254"/>
        <v>0</v>
      </c>
      <c r="L682" s="84">
        <f t="shared" si="254"/>
        <v>0</v>
      </c>
      <c r="M682" s="131">
        <f t="shared" si="254"/>
        <v>0</v>
      </c>
      <c r="N682" s="131">
        <f t="shared" si="254"/>
        <v>0</v>
      </c>
      <c r="O682" s="131">
        <f t="shared" si="254"/>
        <v>105300</v>
      </c>
      <c r="P682" s="131">
        <f t="shared" si="254"/>
        <v>0</v>
      </c>
      <c r="Q682" s="132">
        <f t="shared" si="254"/>
        <v>0</v>
      </c>
    </row>
    <row r="683" spans="2:17" s="49" customFormat="1">
      <c r="B683" s="129"/>
      <c r="C683" s="38" t="s">
        <v>137</v>
      </c>
      <c r="D683" s="69">
        <v>953</v>
      </c>
      <c r="E683" s="69" t="s">
        <v>48</v>
      </c>
      <c r="F683" s="69" t="s">
        <v>48</v>
      </c>
      <c r="G683" s="50">
        <v>5410000000</v>
      </c>
      <c r="H683" s="69"/>
      <c r="I683" s="131">
        <f t="shared" si="245"/>
        <v>146200</v>
      </c>
      <c r="J683" s="84">
        <f t="shared" si="254"/>
        <v>40900</v>
      </c>
      <c r="K683" s="84">
        <f t="shared" si="254"/>
        <v>0</v>
      </c>
      <c r="L683" s="84">
        <f t="shared" si="254"/>
        <v>0</v>
      </c>
      <c r="M683" s="131">
        <f t="shared" si="254"/>
        <v>0</v>
      </c>
      <c r="N683" s="131">
        <f t="shared" si="254"/>
        <v>0</v>
      </c>
      <c r="O683" s="131">
        <f t="shared" si="254"/>
        <v>105300</v>
      </c>
      <c r="P683" s="131">
        <f t="shared" si="254"/>
        <v>0</v>
      </c>
      <c r="Q683" s="132">
        <f t="shared" si="254"/>
        <v>0</v>
      </c>
    </row>
    <row r="684" spans="2:17" s="49" customFormat="1" ht="131.25">
      <c r="B684" s="129"/>
      <c r="C684" s="38" t="s">
        <v>140</v>
      </c>
      <c r="D684" s="69">
        <v>953</v>
      </c>
      <c r="E684" s="69" t="s">
        <v>48</v>
      </c>
      <c r="F684" s="69" t="s">
        <v>48</v>
      </c>
      <c r="G684" s="50">
        <v>5410069120</v>
      </c>
      <c r="H684" s="69"/>
      <c r="I684" s="131">
        <f t="shared" si="245"/>
        <v>146200</v>
      </c>
      <c r="J684" s="84">
        <f t="shared" si="254"/>
        <v>40900</v>
      </c>
      <c r="K684" s="84">
        <f t="shared" si="254"/>
        <v>0</v>
      </c>
      <c r="L684" s="84">
        <f t="shared" si="254"/>
        <v>0</v>
      </c>
      <c r="M684" s="131">
        <f t="shared" si="254"/>
        <v>0</v>
      </c>
      <c r="N684" s="131">
        <f t="shared" si="254"/>
        <v>0</v>
      </c>
      <c r="O684" s="131">
        <f t="shared" si="254"/>
        <v>105300</v>
      </c>
      <c r="P684" s="131">
        <f t="shared" si="254"/>
        <v>0</v>
      </c>
      <c r="Q684" s="132">
        <f t="shared" si="254"/>
        <v>0</v>
      </c>
    </row>
    <row r="685" spans="2:17" s="49" customFormat="1">
      <c r="B685" s="129"/>
      <c r="C685" s="38" t="s">
        <v>132</v>
      </c>
      <c r="D685" s="69">
        <v>953</v>
      </c>
      <c r="E685" s="69" t="s">
        <v>48</v>
      </c>
      <c r="F685" s="69" t="s">
        <v>48</v>
      </c>
      <c r="G685" s="50">
        <v>5410069120</v>
      </c>
      <c r="H685" s="69" t="s">
        <v>96</v>
      </c>
      <c r="I685" s="131">
        <f t="shared" si="245"/>
        <v>146200</v>
      </c>
      <c r="J685" s="84">
        <v>40900</v>
      </c>
      <c r="K685" s="84"/>
      <c r="L685" s="84"/>
      <c r="M685" s="131"/>
      <c r="N685" s="131"/>
      <c r="O685" s="131">
        <v>105300</v>
      </c>
      <c r="P685" s="131"/>
      <c r="Q685" s="132"/>
    </row>
    <row r="686" spans="2:17" s="49" customFormat="1">
      <c r="B686" s="129"/>
      <c r="C686" s="38" t="s">
        <v>62</v>
      </c>
      <c r="D686" s="107">
        <v>953</v>
      </c>
      <c r="E686" s="69" t="s">
        <v>32</v>
      </c>
      <c r="F686" s="69" t="s">
        <v>75</v>
      </c>
      <c r="G686" s="50"/>
      <c r="H686" s="69"/>
      <c r="I686" s="131">
        <f t="shared" si="245"/>
        <v>96597200</v>
      </c>
      <c r="J686" s="84">
        <f t="shared" ref="J686:Q686" si="255">J687+J700</f>
        <v>96357700</v>
      </c>
      <c r="K686" s="84">
        <f t="shared" si="255"/>
        <v>239500</v>
      </c>
      <c r="L686" s="84">
        <f t="shared" si="255"/>
        <v>0</v>
      </c>
      <c r="M686" s="131">
        <f t="shared" si="255"/>
        <v>0</v>
      </c>
      <c r="N686" s="131">
        <f t="shared" si="255"/>
        <v>0</v>
      </c>
      <c r="O686" s="131">
        <f t="shared" si="255"/>
        <v>0</v>
      </c>
      <c r="P686" s="131">
        <f t="shared" si="255"/>
        <v>0</v>
      </c>
      <c r="Q686" s="132">
        <f t="shared" si="255"/>
        <v>0</v>
      </c>
    </row>
    <row r="687" spans="2:17" s="49" customFormat="1">
      <c r="B687" s="74"/>
      <c r="C687" s="38" t="s">
        <v>64</v>
      </c>
      <c r="D687" s="69">
        <v>953</v>
      </c>
      <c r="E687" s="129">
        <v>10</v>
      </c>
      <c r="F687" s="69" t="s">
        <v>18</v>
      </c>
      <c r="G687" s="50"/>
      <c r="H687" s="74"/>
      <c r="I687" s="131">
        <f t="shared" si="245"/>
        <v>85586400</v>
      </c>
      <c r="J687" s="84">
        <f t="shared" ref="J687:Q688" si="256">J688</f>
        <v>85346900</v>
      </c>
      <c r="K687" s="84">
        <f t="shared" si="256"/>
        <v>239500</v>
      </c>
      <c r="L687" s="84">
        <f t="shared" si="256"/>
        <v>0</v>
      </c>
      <c r="M687" s="131">
        <f t="shared" si="256"/>
        <v>0</v>
      </c>
      <c r="N687" s="131">
        <f t="shared" si="256"/>
        <v>0</v>
      </c>
      <c r="O687" s="131">
        <f t="shared" si="256"/>
        <v>0</v>
      </c>
      <c r="P687" s="131">
        <f t="shared" si="256"/>
        <v>0</v>
      </c>
      <c r="Q687" s="132">
        <f t="shared" si="256"/>
        <v>0</v>
      </c>
    </row>
    <row r="688" spans="2:17" s="49" customFormat="1" ht="37.5">
      <c r="B688" s="74"/>
      <c r="C688" s="38" t="s">
        <v>136</v>
      </c>
      <c r="D688" s="69">
        <v>953</v>
      </c>
      <c r="E688" s="129">
        <v>10</v>
      </c>
      <c r="F688" s="69" t="s">
        <v>18</v>
      </c>
      <c r="G688" s="50">
        <v>5400000000</v>
      </c>
      <c r="H688" s="74"/>
      <c r="I688" s="131">
        <f t="shared" si="245"/>
        <v>85586400</v>
      </c>
      <c r="J688" s="84">
        <f t="shared" si="256"/>
        <v>85346900</v>
      </c>
      <c r="K688" s="84">
        <f t="shared" si="256"/>
        <v>239500</v>
      </c>
      <c r="L688" s="84">
        <f t="shared" si="256"/>
        <v>0</v>
      </c>
      <c r="M688" s="131">
        <f t="shared" si="256"/>
        <v>0</v>
      </c>
      <c r="N688" s="131">
        <f t="shared" si="256"/>
        <v>0</v>
      </c>
      <c r="O688" s="131">
        <f t="shared" si="256"/>
        <v>0</v>
      </c>
      <c r="P688" s="131">
        <f t="shared" si="256"/>
        <v>0</v>
      </c>
      <c r="Q688" s="132">
        <f t="shared" si="256"/>
        <v>0</v>
      </c>
    </row>
    <row r="689" spans="2:17" s="49" customFormat="1">
      <c r="B689" s="110"/>
      <c r="C689" s="38" t="s">
        <v>137</v>
      </c>
      <c r="D689" s="107">
        <v>953</v>
      </c>
      <c r="E689" s="69" t="s">
        <v>32</v>
      </c>
      <c r="F689" s="69" t="s">
        <v>18</v>
      </c>
      <c r="G689" s="50">
        <v>5410000000</v>
      </c>
      <c r="H689" s="73"/>
      <c r="I689" s="131">
        <f t="shared" si="245"/>
        <v>85586400</v>
      </c>
      <c r="J689" s="84">
        <f t="shared" ref="J689:Q689" si="257">J690+J692+J694+J696+J698</f>
        <v>85346900</v>
      </c>
      <c r="K689" s="84">
        <f t="shared" si="257"/>
        <v>239500</v>
      </c>
      <c r="L689" s="84">
        <f t="shared" si="257"/>
        <v>0</v>
      </c>
      <c r="M689" s="131">
        <f t="shared" si="257"/>
        <v>0</v>
      </c>
      <c r="N689" s="131">
        <f t="shared" si="257"/>
        <v>0</v>
      </c>
      <c r="O689" s="131">
        <f t="shared" si="257"/>
        <v>0</v>
      </c>
      <c r="P689" s="131">
        <f t="shared" si="257"/>
        <v>0</v>
      </c>
      <c r="Q689" s="132">
        <f t="shared" si="257"/>
        <v>0</v>
      </c>
    </row>
    <row r="690" spans="2:17" s="49" customFormat="1" ht="112.5">
      <c r="B690" s="110"/>
      <c r="C690" s="38" t="s">
        <v>138</v>
      </c>
      <c r="D690" s="107">
        <v>953</v>
      </c>
      <c r="E690" s="69" t="s">
        <v>32</v>
      </c>
      <c r="F690" s="69" t="s">
        <v>18</v>
      </c>
      <c r="G690" s="50">
        <v>5410069100</v>
      </c>
      <c r="H690" s="73"/>
      <c r="I690" s="131">
        <f t="shared" si="245"/>
        <v>47727100</v>
      </c>
      <c r="J690" s="84">
        <f t="shared" ref="J690:Q690" si="258">J691</f>
        <v>47746600</v>
      </c>
      <c r="K690" s="84">
        <f t="shared" si="258"/>
        <v>238500</v>
      </c>
      <c r="L690" s="84">
        <f t="shared" si="258"/>
        <v>0</v>
      </c>
      <c r="M690" s="131">
        <f t="shared" si="258"/>
        <v>0</v>
      </c>
      <c r="N690" s="131">
        <f t="shared" si="258"/>
        <v>0</v>
      </c>
      <c r="O690" s="131">
        <f t="shared" si="258"/>
        <v>0</v>
      </c>
      <c r="P690" s="131">
        <f t="shared" si="258"/>
        <v>-258000</v>
      </c>
      <c r="Q690" s="132">
        <f t="shared" si="258"/>
        <v>0</v>
      </c>
    </row>
    <row r="691" spans="2:17" s="49" customFormat="1">
      <c r="B691" s="110"/>
      <c r="C691" s="38" t="s">
        <v>132</v>
      </c>
      <c r="D691" s="107">
        <v>953</v>
      </c>
      <c r="E691" s="69" t="s">
        <v>32</v>
      </c>
      <c r="F691" s="69" t="s">
        <v>18</v>
      </c>
      <c r="G691" s="50">
        <v>5410069100</v>
      </c>
      <c r="H691" s="73">
        <v>300</v>
      </c>
      <c r="I691" s="131">
        <f t="shared" si="245"/>
        <v>47727100</v>
      </c>
      <c r="J691" s="84">
        <v>47746600</v>
      </c>
      <c r="K691" s="84">
        <v>238500</v>
      </c>
      <c r="L691" s="84"/>
      <c r="M691" s="131"/>
      <c r="N691" s="131"/>
      <c r="O691" s="131"/>
      <c r="P691" s="131">
        <v>-258000</v>
      </c>
      <c r="Q691" s="132"/>
    </row>
    <row r="692" spans="2:17" s="49" customFormat="1" ht="75">
      <c r="B692" s="110"/>
      <c r="C692" s="38" t="s">
        <v>139</v>
      </c>
      <c r="D692" s="107">
        <v>953</v>
      </c>
      <c r="E692" s="69" t="s">
        <v>32</v>
      </c>
      <c r="F692" s="69" t="s">
        <v>18</v>
      </c>
      <c r="G692" s="50">
        <v>5410069110</v>
      </c>
      <c r="H692" s="73"/>
      <c r="I692" s="131">
        <f t="shared" si="245"/>
        <v>446700</v>
      </c>
      <c r="J692" s="84">
        <f t="shared" ref="J692:Q692" si="259">J693</f>
        <v>187700</v>
      </c>
      <c r="K692" s="84">
        <f t="shared" si="259"/>
        <v>1000</v>
      </c>
      <c r="L692" s="84">
        <f t="shared" si="259"/>
        <v>0</v>
      </c>
      <c r="M692" s="131">
        <f t="shared" si="259"/>
        <v>0</v>
      </c>
      <c r="N692" s="131">
        <f t="shared" si="259"/>
        <v>0</v>
      </c>
      <c r="O692" s="131">
        <f t="shared" si="259"/>
        <v>0</v>
      </c>
      <c r="P692" s="131">
        <f t="shared" si="259"/>
        <v>258000</v>
      </c>
      <c r="Q692" s="132">
        <f t="shared" si="259"/>
        <v>0</v>
      </c>
    </row>
    <row r="693" spans="2:17" s="49" customFormat="1">
      <c r="B693" s="110"/>
      <c r="C693" s="38" t="s">
        <v>132</v>
      </c>
      <c r="D693" s="107">
        <v>953</v>
      </c>
      <c r="E693" s="69" t="s">
        <v>32</v>
      </c>
      <c r="F693" s="69" t="s">
        <v>18</v>
      </c>
      <c r="G693" s="50">
        <v>5410069110</v>
      </c>
      <c r="H693" s="73">
        <v>300</v>
      </c>
      <c r="I693" s="131">
        <f t="shared" si="245"/>
        <v>446700</v>
      </c>
      <c r="J693" s="84">
        <v>187700</v>
      </c>
      <c r="K693" s="84">
        <v>1000</v>
      </c>
      <c r="L693" s="84"/>
      <c r="M693" s="131"/>
      <c r="N693" s="131"/>
      <c r="O693" s="131"/>
      <c r="P693" s="131">
        <v>258000</v>
      </c>
      <c r="Q693" s="132"/>
    </row>
    <row r="694" spans="2:17" s="49" customFormat="1" ht="75">
      <c r="B694" s="110"/>
      <c r="C694" s="38" t="s">
        <v>141</v>
      </c>
      <c r="D694" s="107">
        <v>953</v>
      </c>
      <c r="E694" s="69" t="s">
        <v>32</v>
      </c>
      <c r="F694" s="69" t="s">
        <v>18</v>
      </c>
      <c r="G694" s="50">
        <v>5410069130</v>
      </c>
      <c r="H694" s="73"/>
      <c r="I694" s="131">
        <f t="shared" si="245"/>
        <v>36978900</v>
      </c>
      <c r="J694" s="84">
        <f t="shared" ref="J694:Q694" si="260">J695</f>
        <v>37222900</v>
      </c>
      <c r="K694" s="84">
        <f t="shared" si="260"/>
        <v>0</v>
      </c>
      <c r="L694" s="84">
        <f t="shared" si="260"/>
        <v>0</v>
      </c>
      <c r="M694" s="131">
        <f t="shared" si="260"/>
        <v>0</v>
      </c>
      <c r="N694" s="131">
        <f t="shared" si="260"/>
        <v>0</v>
      </c>
      <c r="O694" s="131">
        <f t="shared" si="260"/>
        <v>0</v>
      </c>
      <c r="P694" s="131">
        <f t="shared" si="260"/>
        <v>-244000</v>
      </c>
      <c r="Q694" s="132">
        <f t="shared" si="260"/>
        <v>0</v>
      </c>
    </row>
    <row r="695" spans="2:17" s="49" customFormat="1">
      <c r="B695" s="110"/>
      <c r="C695" s="38" t="s">
        <v>132</v>
      </c>
      <c r="D695" s="107">
        <v>953</v>
      </c>
      <c r="E695" s="69" t="s">
        <v>32</v>
      </c>
      <c r="F695" s="69" t="s">
        <v>18</v>
      </c>
      <c r="G695" s="50">
        <v>5410069130</v>
      </c>
      <c r="H695" s="73">
        <v>300</v>
      </c>
      <c r="I695" s="131">
        <f t="shared" si="245"/>
        <v>36978900</v>
      </c>
      <c r="J695" s="84">
        <v>37222900</v>
      </c>
      <c r="K695" s="84"/>
      <c r="L695" s="84"/>
      <c r="M695" s="131"/>
      <c r="N695" s="131"/>
      <c r="O695" s="131"/>
      <c r="P695" s="131">
        <v>-244000</v>
      </c>
      <c r="Q695" s="132"/>
    </row>
    <row r="696" spans="2:17" s="49" customFormat="1" ht="93.75">
      <c r="B696" s="110"/>
      <c r="C696" s="38" t="s">
        <v>142</v>
      </c>
      <c r="D696" s="107">
        <v>953</v>
      </c>
      <c r="E696" s="69" t="s">
        <v>32</v>
      </c>
      <c r="F696" s="69" t="s">
        <v>18</v>
      </c>
      <c r="G696" s="50">
        <v>5410069140</v>
      </c>
      <c r="H696" s="73"/>
      <c r="I696" s="131">
        <f t="shared" si="245"/>
        <v>428500</v>
      </c>
      <c r="J696" s="84">
        <f t="shared" ref="J696:Q696" si="261">J697</f>
        <v>184500</v>
      </c>
      <c r="K696" s="84">
        <f t="shared" si="261"/>
        <v>0</v>
      </c>
      <c r="L696" s="84">
        <f t="shared" si="261"/>
        <v>0</v>
      </c>
      <c r="M696" s="131">
        <f t="shared" si="261"/>
        <v>0</v>
      </c>
      <c r="N696" s="131">
        <f t="shared" si="261"/>
        <v>0</v>
      </c>
      <c r="O696" s="131">
        <f t="shared" si="261"/>
        <v>0</v>
      </c>
      <c r="P696" s="131">
        <f t="shared" si="261"/>
        <v>244000</v>
      </c>
      <c r="Q696" s="132">
        <f t="shared" si="261"/>
        <v>0</v>
      </c>
    </row>
    <row r="697" spans="2:17" s="49" customFormat="1">
      <c r="B697" s="110"/>
      <c r="C697" s="38" t="s">
        <v>132</v>
      </c>
      <c r="D697" s="107">
        <v>953</v>
      </c>
      <c r="E697" s="69" t="s">
        <v>32</v>
      </c>
      <c r="F697" s="69" t="s">
        <v>18</v>
      </c>
      <c r="G697" s="50">
        <v>5410069140</v>
      </c>
      <c r="H697" s="73">
        <v>300</v>
      </c>
      <c r="I697" s="131">
        <f t="shared" si="245"/>
        <v>428500</v>
      </c>
      <c r="J697" s="84">
        <v>184500</v>
      </c>
      <c r="K697" s="84"/>
      <c r="L697" s="84"/>
      <c r="M697" s="131"/>
      <c r="N697" s="131"/>
      <c r="O697" s="131"/>
      <c r="P697" s="131">
        <v>244000</v>
      </c>
      <c r="Q697" s="132"/>
    </row>
    <row r="698" spans="2:17" s="49" customFormat="1" ht="150">
      <c r="B698" s="110"/>
      <c r="C698" s="38" t="s">
        <v>143</v>
      </c>
      <c r="D698" s="107">
        <v>953</v>
      </c>
      <c r="E698" s="69" t="s">
        <v>32</v>
      </c>
      <c r="F698" s="69" t="s">
        <v>18</v>
      </c>
      <c r="G698" s="50">
        <v>5410069160</v>
      </c>
      <c r="H698" s="73"/>
      <c r="I698" s="131">
        <f t="shared" si="245"/>
        <v>5200</v>
      </c>
      <c r="J698" s="84">
        <f t="shared" ref="J698:Q698" si="262">J699</f>
        <v>5200</v>
      </c>
      <c r="K698" s="84">
        <f t="shared" si="262"/>
        <v>0</v>
      </c>
      <c r="L698" s="84">
        <f t="shared" si="262"/>
        <v>0</v>
      </c>
      <c r="M698" s="131">
        <f t="shared" si="262"/>
        <v>0</v>
      </c>
      <c r="N698" s="131">
        <f t="shared" si="262"/>
        <v>0</v>
      </c>
      <c r="O698" s="131">
        <f t="shared" si="262"/>
        <v>0</v>
      </c>
      <c r="P698" s="131">
        <f t="shared" si="262"/>
        <v>0</v>
      </c>
      <c r="Q698" s="132">
        <f t="shared" si="262"/>
        <v>0</v>
      </c>
    </row>
    <row r="699" spans="2:17" s="49" customFormat="1">
      <c r="B699" s="110"/>
      <c r="C699" s="38" t="s">
        <v>132</v>
      </c>
      <c r="D699" s="107">
        <v>953</v>
      </c>
      <c r="E699" s="69" t="s">
        <v>32</v>
      </c>
      <c r="F699" s="69" t="s">
        <v>18</v>
      </c>
      <c r="G699" s="50">
        <v>5410069160</v>
      </c>
      <c r="H699" s="73">
        <v>300</v>
      </c>
      <c r="I699" s="131">
        <f t="shared" si="245"/>
        <v>5200</v>
      </c>
      <c r="J699" s="84">
        <v>5200</v>
      </c>
      <c r="K699" s="84"/>
      <c r="L699" s="84"/>
      <c r="M699" s="131"/>
      <c r="N699" s="131"/>
      <c r="O699" s="131"/>
      <c r="P699" s="131"/>
      <c r="Q699" s="132"/>
    </row>
    <row r="700" spans="2:17" s="49" customFormat="1">
      <c r="B700" s="129"/>
      <c r="C700" s="38" t="s">
        <v>65</v>
      </c>
      <c r="D700" s="107">
        <v>953</v>
      </c>
      <c r="E700" s="69" t="s">
        <v>32</v>
      </c>
      <c r="F700" s="69" t="s">
        <v>22</v>
      </c>
      <c r="G700" s="50"/>
      <c r="H700" s="69"/>
      <c r="I700" s="131">
        <f t="shared" si="245"/>
        <v>11010800</v>
      </c>
      <c r="J700" s="84">
        <f t="shared" ref="J700:Q701" si="263">J701</f>
        <v>11010800</v>
      </c>
      <c r="K700" s="84">
        <f t="shared" si="263"/>
        <v>0</v>
      </c>
      <c r="L700" s="84">
        <f t="shared" si="263"/>
        <v>0</v>
      </c>
      <c r="M700" s="131">
        <f t="shared" si="263"/>
        <v>0</v>
      </c>
      <c r="N700" s="131">
        <f t="shared" si="263"/>
        <v>0</v>
      </c>
      <c r="O700" s="131">
        <f t="shared" si="263"/>
        <v>0</v>
      </c>
      <c r="P700" s="131">
        <f t="shared" si="263"/>
        <v>0</v>
      </c>
      <c r="Q700" s="132">
        <f t="shared" si="263"/>
        <v>0</v>
      </c>
    </row>
    <row r="701" spans="2:17" s="49" customFormat="1" ht="37.5">
      <c r="B701" s="110"/>
      <c r="C701" s="38" t="s">
        <v>89</v>
      </c>
      <c r="D701" s="107">
        <v>953</v>
      </c>
      <c r="E701" s="69" t="s">
        <v>32</v>
      </c>
      <c r="F701" s="69" t="s">
        <v>22</v>
      </c>
      <c r="G701" s="50">
        <v>5000000000</v>
      </c>
      <c r="H701" s="73"/>
      <c r="I701" s="131">
        <f t="shared" si="245"/>
        <v>11010800</v>
      </c>
      <c r="J701" s="84">
        <f t="shared" si="263"/>
        <v>11010800</v>
      </c>
      <c r="K701" s="84">
        <f t="shared" si="263"/>
        <v>0</v>
      </c>
      <c r="L701" s="84">
        <f t="shared" si="263"/>
        <v>0</v>
      </c>
      <c r="M701" s="131">
        <f t="shared" si="263"/>
        <v>0</v>
      </c>
      <c r="N701" s="131">
        <f t="shared" si="263"/>
        <v>0</v>
      </c>
      <c r="O701" s="131">
        <f t="shared" si="263"/>
        <v>0</v>
      </c>
      <c r="P701" s="131">
        <f t="shared" si="263"/>
        <v>0</v>
      </c>
      <c r="Q701" s="132">
        <f t="shared" si="263"/>
        <v>0</v>
      </c>
    </row>
    <row r="702" spans="2:17" s="49" customFormat="1" ht="37.5">
      <c r="B702" s="110"/>
      <c r="C702" s="38" t="s">
        <v>97</v>
      </c>
      <c r="D702" s="107">
        <v>953</v>
      </c>
      <c r="E702" s="69" t="s">
        <v>32</v>
      </c>
      <c r="F702" s="69" t="s">
        <v>22</v>
      </c>
      <c r="G702" s="50">
        <v>5020000000</v>
      </c>
      <c r="H702" s="73"/>
      <c r="I702" s="131">
        <f t="shared" si="245"/>
        <v>11010800</v>
      </c>
      <c r="J702" s="84">
        <f t="shared" ref="J702:Q702" si="264">J703+J711+J707</f>
        <v>11010800</v>
      </c>
      <c r="K702" s="84">
        <f t="shared" si="264"/>
        <v>0</v>
      </c>
      <c r="L702" s="84">
        <f t="shared" si="264"/>
        <v>0</v>
      </c>
      <c r="M702" s="131">
        <f t="shared" si="264"/>
        <v>0</v>
      </c>
      <c r="N702" s="131">
        <f t="shared" si="264"/>
        <v>0</v>
      </c>
      <c r="O702" s="131">
        <f t="shared" si="264"/>
        <v>0</v>
      </c>
      <c r="P702" s="131">
        <f t="shared" si="264"/>
        <v>0</v>
      </c>
      <c r="Q702" s="132">
        <f t="shared" si="264"/>
        <v>0</v>
      </c>
    </row>
    <row r="703" spans="2:17" s="49" customFormat="1" ht="206.25">
      <c r="B703" s="74"/>
      <c r="C703" s="38" t="s">
        <v>102</v>
      </c>
      <c r="D703" s="107">
        <v>953</v>
      </c>
      <c r="E703" s="69" t="s">
        <v>32</v>
      </c>
      <c r="F703" s="69" t="s">
        <v>22</v>
      </c>
      <c r="G703" s="50">
        <v>5020069170</v>
      </c>
      <c r="H703" s="74"/>
      <c r="I703" s="131">
        <f t="shared" si="245"/>
        <v>1025800</v>
      </c>
      <c r="J703" s="84">
        <f t="shared" ref="J703:Q703" si="265">J704+J705+J706</f>
        <v>1025800</v>
      </c>
      <c r="K703" s="84">
        <f t="shared" si="265"/>
        <v>0</v>
      </c>
      <c r="L703" s="84">
        <f t="shared" si="265"/>
        <v>0</v>
      </c>
      <c r="M703" s="131">
        <f t="shared" si="265"/>
        <v>0</v>
      </c>
      <c r="N703" s="131">
        <f t="shared" si="265"/>
        <v>0</v>
      </c>
      <c r="O703" s="131">
        <f t="shared" si="265"/>
        <v>0</v>
      </c>
      <c r="P703" s="131">
        <f t="shared" si="265"/>
        <v>0</v>
      </c>
      <c r="Q703" s="132">
        <f t="shared" si="265"/>
        <v>0</v>
      </c>
    </row>
    <row r="704" spans="2:17" s="49" customFormat="1" ht="75">
      <c r="B704" s="74"/>
      <c r="C704" s="38" t="s">
        <v>103</v>
      </c>
      <c r="D704" s="107">
        <v>953</v>
      </c>
      <c r="E704" s="69" t="s">
        <v>32</v>
      </c>
      <c r="F704" s="69" t="s">
        <v>22</v>
      </c>
      <c r="G704" s="50">
        <v>5020069170</v>
      </c>
      <c r="H704" s="74">
        <v>100</v>
      </c>
      <c r="I704" s="131">
        <f t="shared" si="245"/>
        <v>1025700</v>
      </c>
      <c r="J704" s="84">
        <v>863800</v>
      </c>
      <c r="K704" s="84"/>
      <c r="L704" s="84"/>
      <c r="M704" s="131">
        <v>161900</v>
      </c>
      <c r="N704" s="131"/>
      <c r="O704" s="131"/>
      <c r="P704" s="131"/>
      <c r="Q704" s="132"/>
    </row>
    <row r="705" spans="1:17" s="49" customFormat="1" ht="37.5" hidden="1">
      <c r="B705" s="74"/>
      <c r="C705" s="38" t="s">
        <v>95</v>
      </c>
      <c r="D705" s="107">
        <v>953</v>
      </c>
      <c r="E705" s="69" t="s">
        <v>32</v>
      </c>
      <c r="F705" s="69" t="s">
        <v>22</v>
      </c>
      <c r="G705" s="50">
        <v>5020069170</v>
      </c>
      <c r="H705" s="74">
        <v>200</v>
      </c>
      <c r="I705" s="131">
        <f t="shared" si="245"/>
        <v>0</v>
      </c>
      <c r="J705" s="84">
        <v>161900</v>
      </c>
      <c r="K705" s="84"/>
      <c r="L705" s="84"/>
      <c r="M705" s="131">
        <v>-161900</v>
      </c>
      <c r="N705" s="131"/>
      <c r="O705" s="131"/>
      <c r="P705" s="131"/>
      <c r="Q705" s="132"/>
    </row>
    <row r="706" spans="1:17" s="49" customFormat="1">
      <c r="B706" s="74"/>
      <c r="C706" s="38" t="s">
        <v>98</v>
      </c>
      <c r="D706" s="107">
        <v>953</v>
      </c>
      <c r="E706" s="69" t="s">
        <v>32</v>
      </c>
      <c r="F706" s="69" t="s">
        <v>22</v>
      </c>
      <c r="G706" s="50">
        <v>5020069170</v>
      </c>
      <c r="H706" s="73">
        <v>800</v>
      </c>
      <c r="I706" s="131">
        <f t="shared" si="245"/>
        <v>100</v>
      </c>
      <c r="J706" s="84">
        <v>100</v>
      </c>
      <c r="K706" s="84"/>
      <c r="L706" s="84"/>
      <c r="M706" s="131"/>
      <c r="N706" s="131"/>
      <c r="O706" s="131"/>
      <c r="P706" s="131"/>
      <c r="Q706" s="132"/>
    </row>
    <row r="707" spans="1:17" s="49" customFormat="1" ht="75">
      <c r="B707" s="74"/>
      <c r="C707" s="38" t="s">
        <v>104</v>
      </c>
      <c r="D707" s="107">
        <v>953</v>
      </c>
      <c r="E707" s="69" t="s">
        <v>32</v>
      </c>
      <c r="F707" s="69" t="s">
        <v>22</v>
      </c>
      <c r="G707" s="50">
        <v>5020069180</v>
      </c>
      <c r="H707" s="73"/>
      <c r="I707" s="131">
        <f t="shared" si="245"/>
        <v>756000</v>
      </c>
      <c r="J707" s="84">
        <f t="shared" ref="J707:Q707" si="266">J708+J709+J710</f>
        <v>756000</v>
      </c>
      <c r="K707" s="84">
        <f t="shared" si="266"/>
        <v>0</v>
      </c>
      <c r="L707" s="84">
        <f t="shared" si="266"/>
        <v>0</v>
      </c>
      <c r="M707" s="131">
        <f t="shared" si="266"/>
        <v>0</v>
      </c>
      <c r="N707" s="131">
        <f t="shared" si="266"/>
        <v>0</v>
      </c>
      <c r="O707" s="131">
        <f t="shared" si="266"/>
        <v>0</v>
      </c>
      <c r="P707" s="131">
        <f t="shared" si="266"/>
        <v>0</v>
      </c>
      <c r="Q707" s="132">
        <f t="shared" si="266"/>
        <v>0</v>
      </c>
    </row>
    <row r="708" spans="1:17" s="49" customFormat="1" ht="75">
      <c r="B708" s="74"/>
      <c r="C708" s="38" t="s">
        <v>103</v>
      </c>
      <c r="D708" s="107">
        <v>953</v>
      </c>
      <c r="E708" s="69" t="s">
        <v>32</v>
      </c>
      <c r="F708" s="69" t="s">
        <v>22</v>
      </c>
      <c r="G708" s="50">
        <v>5020069180</v>
      </c>
      <c r="H708" s="73">
        <v>100</v>
      </c>
      <c r="I708" s="131">
        <f t="shared" si="245"/>
        <v>755900</v>
      </c>
      <c r="J708" s="84">
        <v>675000</v>
      </c>
      <c r="K708" s="84"/>
      <c r="L708" s="84"/>
      <c r="M708" s="131">
        <v>80900</v>
      </c>
      <c r="N708" s="131"/>
      <c r="O708" s="131"/>
      <c r="P708" s="131"/>
      <c r="Q708" s="132"/>
    </row>
    <row r="709" spans="1:17" s="49" customFormat="1" ht="37.5" hidden="1">
      <c r="B709" s="74"/>
      <c r="C709" s="38" t="s">
        <v>95</v>
      </c>
      <c r="D709" s="107">
        <v>953</v>
      </c>
      <c r="E709" s="69" t="s">
        <v>32</v>
      </c>
      <c r="F709" s="69" t="s">
        <v>22</v>
      </c>
      <c r="G709" s="50">
        <v>5020069180</v>
      </c>
      <c r="H709" s="73">
        <v>200</v>
      </c>
      <c r="I709" s="131">
        <f t="shared" si="245"/>
        <v>0</v>
      </c>
      <c r="J709" s="84">
        <v>80900</v>
      </c>
      <c r="K709" s="84"/>
      <c r="L709" s="84"/>
      <c r="M709" s="131">
        <v>-80900</v>
      </c>
      <c r="N709" s="131"/>
      <c r="O709" s="131"/>
      <c r="P709" s="131"/>
      <c r="Q709" s="132"/>
    </row>
    <row r="710" spans="1:17" s="49" customFormat="1">
      <c r="B710" s="74"/>
      <c r="C710" s="38" t="s">
        <v>98</v>
      </c>
      <c r="D710" s="107">
        <v>953</v>
      </c>
      <c r="E710" s="69" t="s">
        <v>32</v>
      </c>
      <c r="F710" s="69" t="s">
        <v>22</v>
      </c>
      <c r="G710" s="50">
        <v>5020069180</v>
      </c>
      <c r="H710" s="73">
        <v>800</v>
      </c>
      <c r="I710" s="131">
        <f t="shared" si="245"/>
        <v>100</v>
      </c>
      <c r="J710" s="84">
        <v>100</v>
      </c>
      <c r="K710" s="84"/>
      <c r="L710" s="84"/>
      <c r="M710" s="131"/>
      <c r="N710" s="131"/>
      <c r="O710" s="131"/>
      <c r="P710" s="131"/>
      <c r="Q710" s="132"/>
    </row>
    <row r="711" spans="1:17" s="49" customFormat="1" ht="56.25">
      <c r="B711" s="74"/>
      <c r="C711" s="38" t="s">
        <v>105</v>
      </c>
      <c r="D711" s="107">
        <v>953</v>
      </c>
      <c r="E711" s="69" t="s">
        <v>32</v>
      </c>
      <c r="F711" s="69" t="s">
        <v>22</v>
      </c>
      <c r="G711" s="50">
        <v>5020069190</v>
      </c>
      <c r="H711" s="73"/>
      <c r="I711" s="131">
        <f t="shared" si="245"/>
        <v>9229000</v>
      </c>
      <c r="J711" s="84">
        <f t="shared" ref="J711:Q711" si="267">J712+J713+J714</f>
        <v>9229000</v>
      </c>
      <c r="K711" s="84">
        <f t="shared" si="267"/>
        <v>0</v>
      </c>
      <c r="L711" s="84">
        <f t="shared" si="267"/>
        <v>0</v>
      </c>
      <c r="M711" s="131">
        <f t="shared" si="267"/>
        <v>0</v>
      </c>
      <c r="N711" s="131">
        <f t="shared" si="267"/>
        <v>0</v>
      </c>
      <c r="O711" s="131">
        <f t="shared" si="267"/>
        <v>0</v>
      </c>
      <c r="P711" s="131">
        <f t="shared" si="267"/>
        <v>0</v>
      </c>
      <c r="Q711" s="132">
        <f t="shared" si="267"/>
        <v>0</v>
      </c>
    </row>
    <row r="712" spans="1:17" s="49" customFormat="1" ht="75">
      <c r="B712" s="74"/>
      <c r="C712" s="38" t="s">
        <v>103</v>
      </c>
      <c r="D712" s="107">
        <v>953</v>
      </c>
      <c r="E712" s="69" t="s">
        <v>32</v>
      </c>
      <c r="F712" s="69" t="s">
        <v>22</v>
      </c>
      <c r="G712" s="50">
        <v>5020069190</v>
      </c>
      <c r="H712" s="73">
        <v>100</v>
      </c>
      <c r="I712" s="131">
        <f t="shared" ref="I712:I775" si="268">SUM(J712:Q712)</f>
        <v>8828000</v>
      </c>
      <c r="J712" s="84">
        <v>8338000</v>
      </c>
      <c r="K712" s="84"/>
      <c r="L712" s="84"/>
      <c r="M712" s="131">
        <v>490000</v>
      </c>
      <c r="N712" s="131"/>
      <c r="O712" s="131"/>
      <c r="P712" s="131"/>
      <c r="Q712" s="132"/>
    </row>
    <row r="713" spans="1:17" s="49" customFormat="1" ht="37.5">
      <c r="B713" s="74"/>
      <c r="C713" s="38" t="s">
        <v>95</v>
      </c>
      <c r="D713" s="107">
        <v>953</v>
      </c>
      <c r="E713" s="69" t="s">
        <v>32</v>
      </c>
      <c r="F713" s="69" t="s">
        <v>22</v>
      </c>
      <c r="G713" s="50">
        <v>5020069190</v>
      </c>
      <c r="H713" s="73">
        <v>200</v>
      </c>
      <c r="I713" s="131">
        <f t="shared" si="268"/>
        <v>400400</v>
      </c>
      <c r="J713" s="84">
        <v>890400</v>
      </c>
      <c r="K713" s="84"/>
      <c r="L713" s="84"/>
      <c r="M713" s="131">
        <v>-490000</v>
      </c>
      <c r="N713" s="131"/>
      <c r="O713" s="131"/>
      <c r="P713" s="131"/>
      <c r="Q713" s="132"/>
    </row>
    <row r="714" spans="1:17" s="49" customFormat="1">
      <c r="B714" s="74"/>
      <c r="C714" s="38" t="s">
        <v>98</v>
      </c>
      <c r="D714" s="107">
        <v>953</v>
      </c>
      <c r="E714" s="69" t="s">
        <v>32</v>
      </c>
      <c r="F714" s="69" t="s">
        <v>22</v>
      </c>
      <c r="G714" s="50">
        <v>5020069190</v>
      </c>
      <c r="H714" s="73">
        <v>800</v>
      </c>
      <c r="I714" s="131">
        <f t="shared" si="268"/>
        <v>600</v>
      </c>
      <c r="J714" s="84">
        <v>600</v>
      </c>
      <c r="K714" s="84"/>
      <c r="L714" s="84"/>
      <c r="M714" s="131"/>
      <c r="N714" s="131"/>
      <c r="O714" s="131"/>
      <c r="P714" s="131"/>
      <c r="Q714" s="132"/>
    </row>
    <row r="715" spans="1:17" s="49" customFormat="1">
      <c r="B715" s="74"/>
      <c r="C715" s="38"/>
      <c r="D715" s="54"/>
      <c r="E715" s="39"/>
      <c r="F715" s="39"/>
      <c r="G715" s="112"/>
      <c r="H715" s="136"/>
      <c r="I715" s="84"/>
      <c r="J715" s="84"/>
      <c r="K715" s="84"/>
      <c r="L715" s="84"/>
      <c r="M715" s="131"/>
      <c r="N715" s="131"/>
      <c r="O715" s="131"/>
      <c r="P715" s="131"/>
      <c r="Q715" s="132"/>
    </row>
    <row r="716" spans="1:17" s="49" customFormat="1">
      <c r="A716" s="74"/>
      <c r="B716" s="74"/>
      <c r="C716" s="15" t="s">
        <v>78</v>
      </c>
      <c r="D716" s="31"/>
      <c r="E716"/>
      <c r="F716"/>
      <c r="G716" s="112"/>
      <c r="J716" s="84"/>
      <c r="M716" s="137"/>
      <c r="N716" s="137"/>
      <c r="O716" s="137"/>
      <c r="P716" s="137"/>
      <c r="Q716" s="138"/>
    </row>
    <row r="717" spans="1:17" s="49" customFormat="1" ht="17.649999999999999" customHeight="1">
      <c r="A717" s="74"/>
      <c r="B717" s="74"/>
      <c r="C717" s="7" t="s">
        <v>79</v>
      </c>
      <c r="D717" s="7"/>
      <c r="E717"/>
      <c r="F717"/>
      <c r="G717" s="112"/>
      <c r="M717" s="137"/>
      <c r="N717" s="137"/>
      <c r="O717" s="137"/>
      <c r="P717" s="137"/>
      <c r="Q717" s="138"/>
    </row>
    <row r="718" spans="1:17" s="49" customFormat="1" ht="17.45" customHeight="1">
      <c r="A718" s="74"/>
      <c r="B718" s="74"/>
      <c r="C718" s="7" t="s">
        <v>80</v>
      </c>
      <c r="D718" s="7"/>
      <c r="E718" s="144" t="s">
        <v>81</v>
      </c>
      <c r="F718" s="144"/>
      <c r="G718" s="144"/>
      <c r="J718" s="84"/>
      <c r="M718" s="137"/>
      <c r="N718" s="137"/>
      <c r="O718" s="137"/>
      <c r="P718" s="137"/>
      <c r="Q718" s="138"/>
    </row>
  </sheetData>
  <mergeCells count="18">
    <mergeCell ref="P5:P7"/>
    <mergeCell ref="Q5:Q7"/>
    <mergeCell ref="C717:D717"/>
    <mergeCell ref="C718:D718"/>
    <mergeCell ref="E718:G718"/>
    <mergeCell ref="K5:K7"/>
    <mergeCell ref="L5:L7"/>
    <mergeCell ref="M5:M7"/>
    <mergeCell ref="N5:N7"/>
    <mergeCell ref="O5:O7"/>
    <mergeCell ref="H2:J2"/>
    <mergeCell ref="C3:I3"/>
    <mergeCell ref="I4:J4"/>
    <mergeCell ref="B5:B6"/>
    <mergeCell ref="C5:C6"/>
    <mergeCell ref="D5:H5"/>
    <mergeCell ref="I5:I6"/>
    <mergeCell ref="J5:J6"/>
  </mergeCells>
  <pageMargins left="0.196527777777778" right="0.196527777777778" top="0.78749999999999998" bottom="0.196527777777778" header="0.51180555555555496" footer="0.51180555555555496"/>
  <pageSetup paperSize="9" scale="95"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644</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12</vt:i4>
      </vt:variant>
    </vt:vector>
  </HeadingPairs>
  <TitlesOfParts>
    <vt:vector size="15" baseType="lpstr">
      <vt:lpstr>приложение 6</vt:lpstr>
      <vt:lpstr>приложение 8</vt:lpstr>
      <vt:lpstr>приложение 10</vt:lpstr>
      <vt:lpstr>'приложение 10'!a</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65</cp:revision>
  <dcterms:modified xsi:type="dcterms:W3CDTF">2024-04-27T12:20:45Z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Security">
    <vt:i4>0</vt:i4>
  </property>
  <property fmtid="{D5CDD505-2E9C-101B-9397-08002B2CF9AE}" pid="3" name="ScaleCrop">
    <vt:bool>false</vt:bool>
  </property>
</Properties>
</file>